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340" windowWidth="18820" windowHeight="6560"/>
  </bookViews>
  <sheets>
    <sheet name="свод форма " sheetId="1" r:id="rId1"/>
  </sheets>
  <externalReferences>
    <externalReference r:id="rId2"/>
  </externalReferences>
  <definedNames>
    <definedName name="_xlnm.Print_Area" localSheetId="0">'свод форма '!$A$1:$Q$74</definedName>
  </definedNames>
  <calcPr calcId="145621"/>
</workbook>
</file>

<file path=xl/calcChain.xml><?xml version="1.0" encoding="utf-8"?>
<calcChain xmlns="http://schemas.openxmlformats.org/spreadsheetml/2006/main">
  <c r="P44" i="1" l="1"/>
  <c r="Q58" i="1"/>
  <c r="P58" i="1"/>
  <c r="Q44" i="1" l="1"/>
  <c r="Q8" i="1" s="1"/>
  <c r="P8" i="1"/>
  <c r="J74" i="1"/>
  <c r="K74" i="1" s="1"/>
  <c r="K71" i="1"/>
  <c r="J69" i="1"/>
  <c r="K69" i="1" s="1"/>
  <c r="J67" i="1"/>
  <c r="K67" i="1" s="1"/>
  <c r="K66" i="1"/>
  <c r="J66" i="1"/>
  <c r="J65" i="1"/>
  <c r="K65" i="1" s="1"/>
  <c r="J63" i="1"/>
  <c r="K63" i="1" s="1"/>
  <c r="K62" i="1"/>
  <c r="J62" i="1"/>
  <c r="J61" i="1"/>
  <c r="K61" i="1" s="1"/>
  <c r="J57" i="1"/>
  <c r="K57" i="1" s="1"/>
  <c r="K56" i="1"/>
  <c r="J56" i="1"/>
  <c r="J55" i="1"/>
  <c r="K55" i="1" s="1"/>
  <c r="K54" i="1"/>
  <c r="J54" i="1"/>
  <c r="J53" i="1"/>
  <c r="K53" i="1" s="1"/>
  <c r="K52" i="1"/>
  <c r="J52" i="1"/>
  <c r="J51" i="1"/>
  <c r="K51" i="1" s="1"/>
  <c r="J49" i="1"/>
  <c r="K49" i="1" s="1"/>
  <c r="K48" i="1"/>
  <c r="J48" i="1"/>
  <c r="J47" i="1"/>
  <c r="K47" i="1" s="1"/>
  <c r="K46" i="1"/>
  <c r="J46" i="1"/>
  <c r="J45" i="1"/>
  <c r="K40" i="1"/>
  <c r="J40" i="1"/>
  <c r="J39" i="1"/>
  <c r="K39" i="1" s="1"/>
  <c r="K38" i="1"/>
  <c r="J38" i="1"/>
  <c r="J37" i="1"/>
  <c r="K37" i="1" s="1"/>
  <c r="K36" i="1"/>
  <c r="J36" i="1"/>
  <c r="J35" i="1"/>
  <c r="K35" i="1" s="1"/>
  <c r="K34" i="1"/>
  <c r="J34" i="1"/>
  <c r="J33" i="1"/>
  <c r="K33" i="1" s="1"/>
  <c r="K32" i="1"/>
  <c r="J32" i="1"/>
  <c r="J31" i="1"/>
  <c r="K31" i="1" s="1"/>
  <c r="K30" i="1"/>
  <c r="J30" i="1"/>
  <c r="J29" i="1"/>
  <c r="K29" i="1" s="1"/>
  <c r="K28" i="1"/>
  <c r="J28" i="1"/>
  <c r="J27" i="1"/>
  <c r="K27" i="1" s="1"/>
  <c r="K24" i="1"/>
  <c r="J24" i="1"/>
  <c r="J23" i="1"/>
  <c r="K23" i="1" s="1"/>
  <c r="K22" i="1"/>
  <c r="J22" i="1"/>
  <c r="J21" i="1"/>
  <c r="K21" i="1" s="1"/>
  <c r="K20" i="1"/>
  <c r="J20" i="1"/>
  <c r="J19" i="1"/>
  <c r="K19" i="1" s="1"/>
  <c r="K18" i="1"/>
  <c r="J18" i="1"/>
  <c r="J17" i="1"/>
  <c r="K17" i="1" s="1"/>
  <c r="K16" i="1"/>
  <c r="J16" i="1"/>
  <c r="J15" i="1"/>
  <c r="K15" i="1" s="1"/>
  <c r="K14" i="1"/>
  <c r="J14" i="1"/>
  <c r="J13" i="1"/>
  <c r="K13" i="1" s="1"/>
  <c r="K12" i="1"/>
  <c r="J12" i="1"/>
  <c r="J11" i="1"/>
  <c r="K11" i="1" s="1"/>
  <c r="J10" i="1"/>
  <c r="I7" i="1"/>
  <c r="H7" i="1"/>
  <c r="G7" i="1"/>
  <c r="Y43" i="1" s="1"/>
  <c r="AB43" i="1" s="1"/>
  <c r="F7" i="1"/>
  <c r="E7" i="1"/>
  <c r="D7" i="1"/>
  <c r="J70" i="1" s="1"/>
  <c r="K70" i="1" s="1"/>
  <c r="D4" i="1"/>
  <c r="D3" i="1"/>
  <c r="C1" i="1"/>
  <c r="R13" i="1" l="1"/>
  <c r="R17" i="1"/>
  <c r="R21" i="1"/>
  <c r="R27" i="1"/>
  <c r="K26" i="1"/>
  <c r="R31" i="1"/>
  <c r="L32" i="1"/>
  <c r="M32" i="1" s="1"/>
  <c r="C7" i="1"/>
  <c r="L31" i="1" s="1"/>
  <c r="M31" i="1" s="1"/>
  <c r="J72" i="1"/>
  <c r="K72" i="1" s="1"/>
  <c r="R43" i="1"/>
  <c r="W43" i="1"/>
  <c r="AA43" i="1" s="1"/>
  <c r="K10" i="1"/>
  <c r="R11" i="1"/>
  <c r="R15" i="1"/>
  <c r="L15" i="1"/>
  <c r="M15" i="1" s="1"/>
  <c r="R19" i="1"/>
  <c r="L19" i="1"/>
  <c r="M19" i="1" s="1"/>
  <c r="R23" i="1"/>
  <c r="L23" i="1"/>
  <c r="M23" i="1" s="1"/>
  <c r="R29" i="1"/>
  <c r="L29" i="1"/>
  <c r="M29" i="1" s="1"/>
  <c r="R70" i="1"/>
  <c r="L70" i="1"/>
  <c r="L12" i="1"/>
  <c r="R12" i="1"/>
  <c r="L14" i="1"/>
  <c r="R14" i="1"/>
  <c r="L16" i="1"/>
  <c r="R16" i="1"/>
  <c r="L18" i="1"/>
  <c r="M18" i="1" s="1"/>
  <c r="R18" i="1"/>
  <c r="L20" i="1"/>
  <c r="R20" i="1"/>
  <c r="L22" i="1"/>
  <c r="M22" i="1" s="1"/>
  <c r="R22" i="1"/>
  <c r="L24" i="1"/>
  <c r="R24" i="1"/>
  <c r="J26" i="1"/>
  <c r="L28" i="1"/>
  <c r="M28" i="1" s="1"/>
  <c r="R28" i="1"/>
  <c r="L30" i="1"/>
  <c r="M30" i="1" s="1"/>
  <c r="R30" i="1"/>
  <c r="R33" i="1"/>
  <c r="R34" i="1"/>
  <c r="L34" i="1"/>
  <c r="R35" i="1"/>
  <c r="R36" i="1"/>
  <c r="L36" i="1"/>
  <c r="R37" i="1"/>
  <c r="R38" i="1"/>
  <c r="L38" i="1"/>
  <c r="R39" i="1"/>
  <c r="R40" i="1"/>
  <c r="L40" i="1"/>
  <c r="R49" i="1"/>
  <c r="L49" i="1"/>
  <c r="R53" i="1"/>
  <c r="L53" i="1"/>
  <c r="M53" i="1"/>
  <c r="R57" i="1"/>
  <c r="L57" i="1"/>
  <c r="M57" i="1" s="1"/>
  <c r="R32" i="1"/>
  <c r="R47" i="1"/>
  <c r="L47" i="1"/>
  <c r="R51" i="1"/>
  <c r="L51" i="1"/>
  <c r="K50" i="1"/>
  <c r="R50" i="1" s="1"/>
  <c r="M51" i="1"/>
  <c r="R55" i="1"/>
  <c r="L55" i="1"/>
  <c r="M55" i="1" s="1"/>
  <c r="K45" i="1"/>
  <c r="L46" i="1"/>
  <c r="M46" i="1" s="1"/>
  <c r="R46" i="1"/>
  <c r="L48" i="1"/>
  <c r="M48" i="1" s="1"/>
  <c r="R48" i="1"/>
  <c r="J50" i="1"/>
  <c r="L52" i="1"/>
  <c r="M52" i="1" s="1"/>
  <c r="R52" i="1"/>
  <c r="L54" i="1"/>
  <c r="R54" i="1"/>
  <c r="L56" i="1"/>
  <c r="M56" i="1" s="1"/>
  <c r="R56" i="1"/>
  <c r="R63" i="1"/>
  <c r="L63" i="1"/>
  <c r="M63" i="1" s="1"/>
  <c r="R67" i="1"/>
  <c r="L67" i="1"/>
  <c r="R61" i="1"/>
  <c r="L61" i="1"/>
  <c r="R65" i="1"/>
  <c r="L65" i="1"/>
  <c r="K64" i="1"/>
  <c r="R69" i="1"/>
  <c r="L69" i="1"/>
  <c r="M69" i="1" s="1"/>
  <c r="R74" i="1"/>
  <c r="L74" i="1"/>
  <c r="M74" i="1" s="1"/>
  <c r="L62" i="1"/>
  <c r="M62" i="1" s="1"/>
  <c r="R62" i="1"/>
  <c r="J64" i="1"/>
  <c r="J9" i="1" s="1"/>
  <c r="L66" i="1"/>
  <c r="M66" i="1" s="1"/>
  <c r="R66" i="1"/>
  <c r="L71" i="1"/>
  <c r="M71" i="1" s="1"/>
  <c r="R71" i="1"/>
  <c r="O56" i="1" l="1"/>
  <c r="Y56" i="1"/>
  <c r="O52" i="1"/>
  <c r="Y52" i="1"/>
  <c r="O22" i="1"/>
  <c r="Y22" i="1"/>
  <c r="O18" i="1"/>
  <c r="Y18" i="1"/>
  <c r="Y29" i="1"/>
  <c r="AB29" i="1" s="1"/>
  <c r="O29" i="1"/>
  <c r="Y23" i="1"/>
  <c r="AB23" i="1" s="1"/>
  <c r="O23" i="1"/>
  <c r="Y19" i="1"/>
  <c r="AB19" i="1" s="1"/>
  <c r="O19" i="1"/>
  <c r="Y15" i="1"/>
  <c r="AB15" i="1" s="1"/>
  <c r="O15" i="1"/>
  <c r="O66" i="1"/>
  <c r="Y66" i="1"/>
  <c r="Y31" i="1"/>
  <c r="O31" i="1"/>
  <c r="N74" i="1"/>
  <c r="W74" i="1"/>
  <c r="N65" i="1"/>
  <c r="W65" i="1"/>
  <c r="L64" i="1"/>
  <c r="N61" i="1"/>
  <c r="W61" i="1"/>
  <c r="N67" i="1"/>
  <c r="W67" i="1"/>
  <c r="W54" i="1"/>
  <c r="N54" i="1"/>
  <c r="R45" i="1"/>
  <c r="N51" i="1"/>
  <c r="W51" i="1"/>
  <c r="L50" i="1"/>
  <c r="W50" i="1" s="1"/>
  <c r="N47" i="1"/>
  <c r="W47" i="1"/>
  <c r="Y32" i="1"/>
  <c r="O32" i="1"/>
  <c r="Y57" i="1"/>
  <c r="O57" i="1"/>
  <c r="Y53" i="1"/>
  <c r="O53" i="1"/>
  <c r="N49" i="1"/>
  <c r="W49" i="1"/>
  <c r="O46" i="1"/>
  <c r="Y46" i="1"/>
  <c r="N34" i="1"/>
  <c r="M34" i="1"/>
  <c r="W34" i="1"/>
  <c r="AA34" i="1" s="1"/>
  <c r="W24" i="1"/>
  <c r="N24" i="1"/>
  <c r="W20" i="1"/>
  <c r="N20" i="1"/>
  <c r="W14" i="1"/>
  <c r="N14" i="1"/>
  <c r="W71" i="1"/>
  <c r="N71" i="1"/>
  <c r="W62" i="1"/>
  <c r="N62" i="1"/>
  <c r="N69" i="1"/>
  <c r="W69" i="1"/>
  <c r="R64" i="1"/>
  <c r="K9" i="1"/>
  <c r="R9" i="1" s="1"/>
  <c r="M61" i="1"/>
  <c r="M67" i="1"/>
  <c r="N63" i="1"/>
  <c r="W63" i="1"/>
  <c r="W48" i="1"/>
  <c r="N48" i="1"/>
  <c r="W46" i="1"/>
  <c r="L45" i="1"/>
  <c r="N46" i="1"/>
  <c r="N55" i="1"/>
  <c r="W55" i="1"/>
  <c r="M47" i="1"/>
  <c r="N57" i="1"/>
  <c r="W57" i="1"/>
  <c r="M54" i="1"/>
  <c r="N53" i="1"/>
  <c r="W53" i="1"/>
  <c r="M49" i="1"/>
  <c r="W30" i="1"/>
  <c r="N30" i="1"/>
  <c r="W28" i="1"/>
  <c r="N28" i="1"/>
  <c r="W70" i="1"/>
  <c r="N70" i="1"/>
  <c r="M70" i="1"/>
  <c r="R10" i="1"/>
  <c r="J73" i="1"/>
  <c r="J60" i="1"/>
  <c r="K60" i="1" s="1"/>
  <c r="J59" i="1"/>
  <c r="J42" i="1"/>
  <c r="L39" i="1"/>
  <c r="L37" i="1"/>
  <c r="L35" i="1"/>
  <c r="L33" i="1"/>
  <c r="L11" i="1"/>
  <c r="L27" i="1"/>
  <c r="L21" i="1"/>
  <c r="L17" i="1"/>
  <c r="M14" i="1"/>
  <c r="L13" i="1"/>
  <c r="W66" i="1"/>
  <c r="N66" i="1"/>
  <c r="Y74" i="1"/>
  <c r="O74" i="1"/>
  <c r="Y69" i="1"/>
  <c r="O69" i="1"/>
  <c r="M65" i="1"/>
  <c r="O62" i="1"/>
  <c r="Y62" i="1"/>
  <c r="O71" i="1"/>
  <c r="Y71" i="1"/>
  <c r="Y63" i="1"/>
  <c r="O63" i="1"/>
  <c r="W56" i="1"/>
  <c r="N56" i="1"/>
  <c r="W52" i="1"/>
  <c r="N52" i="1"/>
  <c r="Y55" i="1"/>
  <c r="O55" i="1"/>
  <c r="Y51" i="1"/>
  <c r="M50" i="1"/>
  <c r="Y50" i="1" s="1"/>
  <c r="O51" i="1"/>
  <c r="O48" i="1"/>
  <c r="Y48" i="1"/>
  <c r="N40" i="1"/>
  <c r="M40" i="1"/>
  <c r="W40" i="1"/>
  <c r="AA40" i="1" s="1"/>
  <c r="N38" i="1"/>
  <c r="M38" i="1"/>
  <c r="W38" i="1"/>
  <c r="AA38" i="1" s="1"/>
  <c r="N36" i="1"/>
  <c r="M36" i="1"/>
  <c r="W36" i="1"/>
  <c r="AA36" i="1" s="1"/>
  <c r="W22" i="1"/>
  <c r="N22" i="1"/>
  <c r="W18" i="1"/>
  <c r="N18" i="1"/>
  <c r="W16" i="1"/>
  <c r="N16" i="1"/>
  <c r="W12" i="1"/>
  <c r="N12" i="1"/>
  <c r="O30" i="1"/>
  <c r="Y30" i="1"/>
  <c r="N29" i="1"/>
  <c r="W29" i="1"/>
  <c r="M24" i="1"/>
  <c r="N23" i="1"/>
  <c r="W23" i="1"/>
  <c r="M20" i="1"/>
  <c r="N19" i="1"/>
  <c r="W19" i="1"/>
  <c r="M16" i="1"/>
  <c r="N15" i="1"/>
  <c r="W15" i="1"/>
  <c r="M12" i="1"/>
  <c r="R72" i="1"/>
  <c r="L72" i="1"/>
  <c r="M72" i="1" s="1"/>
  <c r="W32" i="1"/>
  <c r="N32" i="1"/>
  <c r="N31" i="1"/>
  <c r="W31" i="1"/>
  <c r="O28" i="1"/>
  <c r="Y28" i="1"/>
  <c r="R26" i="1"/>
  <c r="AB28" i="1" l="1"/>
  <c r="AA31" i="1"/>
  <c r="AA15" i="1"/>
  <c r="AA23" i="1"/>
  <c r="AA12" i="1"/>
  <c r="AA16" i="1"/>
  <c r="AA18" i="1"/>
  <c r="AA22" i="1"/>
  <c r="M45" i="1"/>
  <c r="AA28" i="1"/>
  <c r="AA30" i="1"/>
  <c r="AA14" i="1"/>
  <c r="AA20" i="1"/>
  <c r="AA24" i="1"/>
  <c r="AB32" i="1"/>
  <c r="Y72" i="1"/>
  <c r="O72" i="1"/>
  <c r="Y38" i="1"/>
  <c r="O38" i="1"/>
  <c r="Y65" i="1"/>
  <c r="M64" i="1"/>
  <c r="O65" i="1"/>
  <c r="N13" i="1"/>
  <c r="W13" i="1"/>
  <c r="M13" i="1"/>
  <c r="N27" i="1"/>
  <c r="W27" i="1"/>
  <c r="L26" i="1"/>
  <c r="M27" i="1"/>
  <c r="W33" i="1"/>
  <c r="N33" i="1"/>
  <c r="M33" i="1"/>
  <c r="K42" i="1"/>
  <c r="J41" i="1"/>
  <c r="J25" i="1" s="1"/>
  <c r="AA32" i="1"/>
  <c r="N72" i="1"/>
  <c r="W72" i="1"/>
  <c r="O12" i="1"/>
  <c r="Y12" i="1"/>
  <c r="AA19" i="1"/>
  <c r="O20" i="1"/>
  <c r="Y20" i="1"/>
  <c r="AA29" i="1"/>
  <c r="AB30" i="1"/>
  <c r="Y36" i="1"/>
  <c r="O36" i="1"/>
  <c r="Y40" i="1"/>
  <c r="O40" i="1"/>
  <c r="O14" i="1"/>
  <c r="Y14" i="1"/>
  <c r="N21" i="1"/>
  <c r="W21" i="1"/>
  <c r="M21" i="1"/>
  <c r="W11" i="1"/>
  <c r="N11" i="1"/>
  <c r="L10" i="1"/>
  <c r="M11" i="1"/>
  <c r="W35" i="1"/>
  <c r="N35" i="1"/>
  <c r="M35" i="1"/>
  <c r="W39" i="1"/>
  <c r="N39" i="1"/>
  <c r="M39" i="1"/>
  <c r="K59" i="1"/>
  <c r="J58" i="1"/>
  <c r="J44" i="1" s="1"/>
  <c r="K73" i="1"/>
  <c r="J68" i="1"/>
  <c r="Y49" i="1"/>
  <c r="O49" i="1"/>
  <c r="Y47" i="1"/>
  <c r="O47" i="1"/>
  <c r="W45" i="1"/>
  <c r="Y67" i="1"/>
  <c r="O67" i="1"/>
  <c r="N50" i="1"/>
  <c r="AB31" i="1"/>
  <c r="AB18" i="1"/>
  <c r="AB22" i="1"/>
  <c r="O16" i="1"/>
  <c r="Y16" i="1"/>
  <c r="O24" i="1"/>
  <c r="Y24" i="1"/>
  <c r="N17" i="1"/>
  <c r="W17" i="1"/>
  <c r="M17" i="1"/>
  <c r="W37" i="1"/>
  <c r="N37" i="1"/>
  <c r="M37" i="1"/>
  <c r="R60" i="1"/>
  <c r="L60" i="1"/>
  <c r="M60" i="1" s="1"/>
  <c r="O70" i="1"/>
  <c r="Y70" i="1"/>
  <c r="O54" i="1"/>
  <c r="Y54" i="1"/>
  <c r="N45" i="1"/>
  <c r="Y61" i="1"/>
  <c r="O61" i="1"/>
  <c r="Y34" i="1"/>
  <c r="AB34" i="1" s="1"/>
  <c r="O34" i="1"/>
  <c r="Y45" i="1"/>
  <c r="O45" i="1"/>
  <c r="W64" i="1"/>
  <c r="L9" i="1"/>
  <c r="W9" i="1" s="1"/>
  <c r="N64" i="1"/>
  <c r="N9" i="1" s="1"/>
  <c r="AB24" i="1" l="1"/>
  <c r="AB16" i="1"/>
  <c r="AA35" i="1"/>
  <c r="AA21" i="1"/>
  <c r="AB14" i="1"/>
  <c r="AB20" i="1"/>
  <c r="J7" i="1"/>
  <c r="J8" i="1" s="1"/>
  <c r="AA33" i="1"/>
  <c r="AA13" i="1"/>
  <c r="AB38" i="1"/>
  <c r="AB45" i="1"/>
  <c r="AA45" i="1"/>
  <c r="R73" i="1"/>
  <c r="L73" i="1"/>
  <c r="K68" i="1"/>
  <c r="R68" i="1" s="1"/>
  <c r="O35" i="1"/>
  <c r="Y35" i="1"/>
  <c r="AA9" i="1"/>
  <c r="AA46" i="1"/>
  <c r="W60" i="1"/>
  <c r="N60" i="1"/>
  <c r="O37" i="1"/>
  <c r="Y37" i="1"/>
  <c r="AA37" i="1"/>
  <c r="AA17" i="1"/>
  <c r="O39" i="1"/>
  <c r="Y39" i="1"/>
  <c r="AA39" i="1"/>
  <c r="O11" i="1"/>
  <c r="M10" i="1"/>
  <c r="Y11" i="1"/>
  <c r="N10" i="1"/>
  <c r="Y21" i="1"/>
  <c r="O21" i="1"/>
  <c r="O50" i="1"/>
  <c r="AB40" i="1"/>
  <c r="AB36" i="1"/>
  <c r="AB12" i="1"/>
  <c r="R42" i="1"/>
  <c r="L42" i="1"/>
  <c r="M42" i="1" s="1"/>
  <c r="K41" i="1"/>
  <c r="Y27" i="1"/>
  <c r="M26" i="1"/>
  <c r="O27" i="1"/>
  <c r="Y13" i="1"/>
  <c r="O13" i="1"/>
  <c r="Y64" i="1"/>
  <c r="M9" i="1"/>
  <c r="Y9" i="1" s="1"/>
  <c r="Y60" i="1"/>
  <c r="O60" i="1"/>
  <c r="Y17" i="1"/>
  <c r="O17" i="1"/>
  <c r="AB46" i="1"/>
  <c r="R59" i="1"/>
  <c r="K58" i="1"/>
  <c r="L59" i="1"/>
  <c r="M59" i="1" s="1"/>
  <c r="W10" i="1"/>
  <c r="O33" i="1"/>
  <c r="Y33" i="1"/>
  <c r="W26" i="1"/>
  <c r="N26" i="1"/>
  <c r="O64" i="1"/>
  <c r="O9" i="1" s="1"/>
  <c r="AA10" i="1" l="1"/>
  <c r="AB13" i="1"/>
  <c r="AB39" i="1"/>
  <c r="AB35" i="1"/>
  <c r="O59" i="1"/>
  <c r="M58" i="1"/>
  <c r="Y59" i="1"/>
  <c r="R41" i="1"/>
  <c r="K25" i="1"/>
  <c r="O10" i="1"/>
  <c r="AB33" i="1"/>
  <c r="R58" i="1"/>
  <c r="K44" i="1"/>
  <c r="R44" i="1" s="1"/>
  <c r="AB17" i="1"/>
  <c r="AB9" i="1"/>
  <c r="AA27" i="1"/>
  <c r="Y26" i="1"/>
  <c r="Y42" i="1"/>
  <c r="M41" i="1"/>
  <c r="Y41" i="1" s="1"/>
  <c r="O42" i="1"/>
  <c r="N42" i="1"/>
  <c r="W42" i="1"/>
  <c r="L41" i="1"/>
  <c r="AB21" i="1"/>
  <c r="Y10" i="1"/>
  <c r="AB10" i="1" s="1"/>
  <c r="AB37" i="1"/>
  <c r="AA11" i="1"/>
  <c r="W73" i="1"/>
  <c r="N73" i="1"/>
  <c r="L68" i="1"/>
  <c r="W68" i="1" s="1"/>
  <c r="M73" i="1"/>
  <c r="AA26" i="1"/>
  <c r="W59" i="1"/>
  <c r="N59" i="1"/>
  <c r="L58" i="1"/>
  <c r="O26" i="1"/>
  <c r="AB26" i="1" l="1"/>
  <c r="AB11" i="1"/>
  <c r="O41" i="1"/>
  <c r="O25" i="1" s="1"/>
  <c r="AB42" i="1"/>
  <c r="O58" i="1"/>
  <c r="O44" i="1" s="1"/>
  <c r="W58" i="1"/>
  <c r="L44" i="1"/>
  <c r="W44" i="1" s="1"/>
  <c r="O73" i="1"/>
  <c r="Y73" i="1"/>
  <c r="M68" i="1"/>
  <c r="Y68" i="1" s="1"/>
  <c r="N68" i="1"/>
  <c r="W41" i="1"/>
  <c r="L25" i="1"/>
  <c r="N41" i="1"/>
  <c r="N25" i="1" s="1"/>
  <c r="AB41" i="1"/>
  <c r="M25" i="1"/>
  <c r="R25" i="1"/>
  <c r="K7" i="1"/>
  <c r="AB27" i="1"/>
  <c r="Y58" i="1"/>
  <c r="M44" i="1"/>
  <c r="Y44" i="1" s="1"/>
  <c r="N58" i="1"/>
  <c r="N44" i="1" s="1"/>
  <c r="AA41" i="1" l="1"/>
  <c r="K8" i="1"/>
  <c r="R8" i="1" s="1"/>
  <c r="R7" i="1"/>
  <c r="P7" i="1"/>
  <c r="AA44" i="1"/>
  <c r="AB44" i="1"/>
  <c r="Y25" i="1"/>
  <c r="AB25" i="1" s="1"/>
  <c r="M7" i="1"/>
  <c r="N7" i="1"/>
  <c r="N8" i="1" s="1"/>
  <c r="W25" i="1"/>
  <c r="AA25" i="1" s="1"/>
  <c r="L7" i="1"/>
  <c r="Q7" i="1"/>
  <c r="V7" i="1" s="1"/>
  <c r="O68" i="1"/>
  <c r="O7" i="1" s="1"/>
  <c r="O8" i="1" s="1"/>
  <c r="AA42" i="1"/>
  <c r="L8" i="1" l="1"/>
  <c r="W8" i="1" s="1"/>
  <c r="AA8" i="1" s="1"/>
  <c r="W7" i="1"/>
  <c r="AA7" i="1" s="1"/>
  <c r="M8" i="1"/>
  <c r="Y8" i="1" s="1"/>
  <c r="AB8" i="1" s="1"/>
  <c r="Y7" i="1"/>
  <c r="AB7" i="1" s="1"/>
</calcChain>
</file>

<file path=xl/sharedStrings.xml><?xml version="1.0" encoding="utf-8"?>
<sst xmlns="http://schemas.openxmlformats.org/spreadsheetml/2006/main" count="164" uniqueCount="160">
  <si>
    <t xml:space="preserve">Размер платы за содержание жилых помещений многоквартирных домов </t>
  </si>
  <si>
    <t>на</t>
  </si>
  <si>
    <t>год</t>
  </si>
  <si>
    <t>дом</t>
  </si>
  <si>
    <t>№ п/п</t>
  </si>
  <si>
    <t>Перечень услуг и работ</t>
  </si>
  <si>
    <t>Общая площадь, кв.м.</t>
  </si>
  <si>
    <t>Всего расходов,  без НДС руб</t>
  </si>
  <si>
    <t>по  изолированным помещениям</t>
  </si>
  <si>
    <t>по коммунальным помещениям</t>
  </si>
  <si>
    <t>Расходы по содержанию и ремонту общего имущества многоквартирных домов на 1м2 общей площади помещений в месяц, руб.</t>
  </si>
  <si>
    <t>Итого расходы с НДС, на 1 кв.м. руб. в месяц</t>
  </si>
  <si>
    <t>Всего</t>
  </si>
  <si>
    <t>Общая площадь жилых помещений</t>
  </si>
  <si>
    <t>Изолированных, всего.</t>
  </si>
  <si>
    <t>Коммнальных, в том числе:</t>
  </si>
  <si>
    <t>жилая</t>
  </si>
  <si>
    <t>вспомогательная</t>
  </si>
  <si>
    <t>Нежилые встроено-пристроеные, относящиеся к общему имуществу</t>
  </si>
  <si>
    <t>По  изолированным помещениям</t>
  </si>
  <si>
    <t>По коммунальным помещениям</t>
  </si>
  <si>
    <t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 за коммунальные ресурсы, потребляемые при использовании и  содержании общего имущества в многоквартирном доме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</si>
  <si>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</si>
  <si>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 xml:space="preserve">Справочно </t>
  </si>
  <si>
    <t>Плата за коммунальные ресурсы, потребляемые при использовании и  содержании общего имущества в многоквартирном доме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</si>
  <si>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</si>
  <si>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</si>
  <si>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</si>
  <si>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</si>
  <si>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</si>
  <si>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</si>
  <si>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</si>
  <si>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</si>
  <si>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</si>
  <si>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</si>
  <si>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</si>
  <si>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</si>
  <si>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</si>
  <si>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</si>
  <si>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</si>
  <si>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</si>
  <si>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</si>
  <si>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</si>
  <si>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</si>
  <si>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</si>
  <si>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</si>
  <si>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</si>
  <si>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</si>
  <si>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</si>
  <si>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</si>
  <si>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</si>
  <si>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</si>
  <si>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</si>
  <si>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</si>
  <si>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</si>
  <si>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</si>
  <si>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</si>
  <si>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</si>
  <si>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</si>
  <si>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</si>
  <si>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</si>
  <si>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</si>
  <si>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</si>
  <si>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</si>
  <si>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</si>
  <si>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</si>
  <si>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</si>
  <si>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</si>
  <si>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</si>
  <si>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</si>
  <si>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</si>
  <si>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</si>
  <si>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</si>
  <si>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</si>
  <si>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</si>
  <si>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</si>
  <si>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</si>
  <si>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</si>
  <si>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</si>
  <si>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</si>
  <si>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</si>
  <si>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</si>
  <si>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</si>
  <si>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</si>
  <si>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</si>
  <si>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</si>
  <si>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</si>
  <si>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</si>
  <si>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</si>
  <si>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</si>
  <si>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</si>
  <si>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</si>
  <si>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</si>
  <si>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</si>
  <si>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</si>
  <si>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</si>
  <si>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</si>
  <si>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</si>
  <si>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</si>
  <si>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</si>
  <si>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</si>
  <si>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</si>
  <si>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</si>
  <si>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</si>
  <si>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</si>
  <si>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</si>
  <si>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</si>
  <si>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</si>
  <si>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</si>
  <si>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</si>
  <si>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</si>
  <si>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</si>
  <si>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</si>
  <si>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</si>
  <si>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</si>
  <si>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</si>
  <si>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</si>
  <si>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</si>
  <si>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</si>
  <si>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</si>
  <si>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</si>
  <si>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</si>
  <si>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обеспецению вывоза бытовых отходов</t>
  </si>
  <si>
    <t>3.27.1</t>
  </si>
  <si>
    <t>3.27.2.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</si>
  <si>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</si>
  <si>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</si>
  <si>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</si>
  <si>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</si>
  <si>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</si>
  <si>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</si>
  <si>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</si>
  <si>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4.1.</t>
  </si>
  <si>
    <t>Холодная вода</t>
  </si>
  <si>
    <t>4.2.</t>
  </si>
  <si>
    <t>Горячая вода</t>
  </si>
  <si>
    <t>4.3.</t>
  </si>
  <si>
    <t>Электроэнергия</t>
  </si>
  <si>
    <t>5.</t>
  </si>
  <si>
    <t>Плата за управление многоквартирным домом</t>
  </si>
  <si>
    <t>5.1.</t>
  </si>
  <si>
    <t>Снятие показаний приборов учета</t>
  </si>
  <si>
    <t>5.2.</t>
  </si>
  <si>
    <t>Функции регистрационного учета граждан</t>
  </si>
  <si>
    <t>5.3.</t>
  </si>
  <si>
    <t>Взыскание задолженности</t>
  </si>
  <si>
    <t>5.4.</t>
  </si>
  <si>
    <t>Услуги по начислению, сбору платежей, доставке квитанций</t>
  </si>
  <si>
    <t>5.5.</t>
  </si>
  <si>
    <t>Изготовление (восстановление) технической документации</t>
  </si>
  <si>
    <t>5.6.</t>
  </si>
  <si>
    <t>Прочие работы и услуги по управлению многоквартирными домами, в том числе взыскание задолженности</t>
  </si>
  <si>
    <t xml:space="preserve">В соответствии с п.7  ст.156 Жилищного кодекса РФ, размер платы  за содержание жилого помещения  определяется общим собранием собственников помещений, за исключением размера расходов на оплату коммунальных ресурсов, потребляемых при использовании и содержании общего имущества, определяемых в соответствии с частью 9.2 настоящей статьи.   </t>
  </si>
  <si>
    <t>Исполнитель:</t>
  </si>
  <si>
    <t>ФИО полностью</t>
  </si>
  <si>
    <t>подпись</t>
  </si>
  <si>
    <t xml:space="preserve">САВКИНА 2 </t>
  </si>
  <si>
    <t>на 2019 год</t>
  </si>
  <si>
    <t>Незамедлительный вывоз твердых бытовых отходов при накоплении более 2,5 м3</t>
  </si>
  <si>
    <t>Организация мест накопления бытовых отходов, сбор отходов I-IV классов опасности и их передача в специализированные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</si>
</sst>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0"/>
    <numFmt numFmtId="166" formatCode="#,##0.0000"/>
    <numFmt numFmtId="167" formatCode="#,##0.00000"/>
    <numFmt numFmtId="168" formatCode="0.000"/>
  </numFmts>
  <fonts count="23">
    <font>
      <sz val="10"/>
      <name val="Arial Cyr"/>
      <charset val="204"/>
    </font>
    <font>
      <sz val="10"/>
      <name val="Arial Cyr"/>
      <charset val="204"/>
    </font>
    <font>
      <b/>
      <i/>
      <sz val="10"/>
      <name val="Helvetica Narrow"/>
      <family val="2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 tint="0.499984740745262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1"/>
      <color theme="1" tint="0.499984740745262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 tint="0.499984740745262"/>
      <name val="Arial Cyr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7" fillId="0" borderId="0"/>
    <xf numFmtId="0" fontId="1" fillId="0" borderId="0"/>
    <xf numFmtId="0" fontId="21" fillId="0" borderId="0" applyNumberFormat="0" applyFont="0" applyFill="0" applyBorder="0" applyAlignment="0" applyProtection="0">
      <alignment vertical="top"/>
    </xf>
    <xf numFmtId="0" fontId="22" fillId="0" borderId="0"/>
  </cellStyleXfs>
  <cellXfs count="109">
    <xf numFmtId="0" fontId="0" fillId="0" borderId="0" xfId="0"/>
    <xf numFmtId="0" fontId="2" fillId="0" borderId="0" xfId="0" applyFont="1" applyFill="1"/>
    <xf numFmtId="0" fontId="3" fillId="0" borderId="1" xfId="0" applyFont="1" applyFill="1" applyBorder="1"/>
    <xf numFmtId="0" fontId="4" fillId="0" borderId="1" xfId="0" applyFont="1" applyFill="1" applyBorder="1"/>
    <xf numFmtId="0" fontId="3" fillId="0" borderId="0" xfId="0" applyFont="1" applyFill="1" applyBorder="1"/>
    <xf numFmtId="0" fontId="5" fillId="0" borderId="0" xfId="0" applyFont="1" applyFill="1" applyAlignment="1">
      <alignment horizontal="left" vertical="center"/>
    </xf>
    <xf numFmtId="0" fontId="5" fillId="0" borderId="0" xfId="0" applyFont="1" applyFill="1"/>
    <xf numFmtId="4" fontId="5" fillId="0" borderId="0" xfId="0" applyNumberFormat="1" applyFont="1" applyFill="1"/>
    <xf numFmtId="0" fontId="6" fillId="0" borderId="0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6" fillId="0" borderId="3" xfId="0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vertical="center"/>
    </xf>
    <xf numFmtId="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/>
    <xf numFmtId="2" fontId="11" fillId="0" borderId="0" xfId="0" applyNumberFormat="1" applyFont="1" applyFill="1" applyAlignment="1">
      <alignment vertical="center"/>
    </xf>
    <xf numFmtId="0" fontId="6" fillId="0" borderId="0" xfId="0" applyFont="1" applyFill="1"/>
    <xf numFmtId="2" fontId="6" fillId="0" borderId="0" xfId="0" applyNumberFormat="1" applyFont="1" applyFill="1"/>
    <xf numFmtId="0" fontId="6" fillId="0" borderId="3" xfId="0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/>
    <xf numFmtId="0" fontId="6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16" fontId="5" fillId="0" borderId="3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wrapText="1"/>
    </xf>
    <xf numFmtId="4" fontId="5" fillId="0" borderId="3" xfId="0" applyNumberFormat="1" applyFont="1" applyFill="1" applyBorder="1" applyAlignment="1">
      <alignment horizontal="center" vertical="center"/>
    </xf>
    <xf numFmtId="166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top"/>
    </xf>
    <xf numFmtId="167" fontId="5" fillId="0" borderId="3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wrapText="1"/>
    </xf>
    <xf numFmtId="168" fontId="12" fillId="0" borderId="0" xfId="0" applyNumberFormat="1" applyFont="1" applyFill="1" applyAlignment="1">
      <alignment wrapText="1"/>
    </xf>
    <xf numFmtId="168" fontId="5" fillId="0" borderId="0" xfId="0" applyNumberFormat="1" applyFont="1" applyFill="1" applyAlignment="1">
      <alignment vertical="center"/>
    </xf>
    <xf numFmtId="0" fontId="13" fillId="0" borderId="3" xfId="0" applyFont="1" applyFill="1" applyBorder="1" applyAlignment="1">
      <alignment horizontal="center" vertical="top"/>
    </xf>
    <xf numFmtId="168" fontId="13" fillId="0" borderId="3" xfId="0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168" fontId="5" fillId="0" borderId="3" xfId="0" applyNumberFormat="1" applyFont="1" applyFill="1" applyBorder="1" applyAlignment="1">
      <alignment horizontal="left" vertical="center" wrapText="1"/>
    </xf>
    <xf numFmtId="168" fontId="6" fillId="0" borderId="3" xfId="0" applyNumberFormat="1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13" fillId="0" borderId="3" xfId="0" applyFont="1" applyFill="1" applyBorder="1" applyAlignment="1">
      <alignment horizontal="center" vertical="center" wrapText="1"/>
    </xf>
    <xf numFmtId="4" fontId="14" fillId="2" borderId="3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165" fontId="13" fillId="2" borderId="3" xfId="0" applyNumberFormat="1" applyFont="1" applyFill="1" applyBorder="1" applyAlignment="1">
      <alignment horizontal="center" vertical="center" wrapText="1"/>
    </xf>
    <xf numFmtId="168" fontId="13" fillId="0" borderId="3" xfId="0" applyNumberFormat="1" applyFont="1" applyFill="1" applyBorder="1" applyAlignment="1">
      <alignment vertical="center" wrapText="1"/>
    </xf>
    <xf numFmtId="168" fontId="13" fillId="0" borderId="3" xfId="0" applyNumberFormat="1" applyFont="1" applyFill="1" applyBorder="1" applyAlignment="1">
      <alignment wrapText="1"/>
    </xf>
    <xf numFmtId="166" fontId="6" fillId="0" borderId="3" xfId="0" applyNumberFormat="1" applyFont="1" applyFill="1" applyBorder="1" applyAlignment="1">
      <alignment horizontal="center"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4" fontId="15" fillId="0" borderId="3" xfId="0" applyNumberFormat="1" applyFont="1" applyFill="1" applyBorder="1" applyAlignment="1">
      <alignment horizontal="center" vertical="center"/>
    </xf>
    <xf numFmtId="4" fontId="15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4" fontId="16" fillId="0" borderId="0" xfId="0" applyNumberFormat="1" applyFont="1" applyFill="1"/>
    <xf numFmtId="0" fontId="16" fillId="0" borderId="0" xfId="0" applyFont="1" applyFill="1"/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7" fillId="0" borderId="0" xfId="0" applyFont="1" applyFill="1"/>
    <xf numFmtId="4" fontId="18" fillId="0" borderId="0" xfId="0" applyNumberFormat="1" applyFont="1" applyFill="1"/>
    <xf numFmtId="0" fontId="18" fillId="0" borderId="0" xfId="0" applyFont="1" applyFill="1"/>
    <xf numFmtId="0" fontId="19" fillId="0" borderId="0" xfId="0" applyFont="1" applyFill="1" applyAlignment="1">
      <alignment wrapText="1"/>
    </xf>
    <xf numFmtId="0" fontId="19" fillId="0" borderId="0" xfId="0" applyFont="1" applyFill="1"/>
    <xf numFmtId="0" fontId="19" fillId="0" borderId="0" xfId="0" applyFont="1" applyFill="1" applyAlignment="1">
      <alignment horizontal="center"/>
    </xf>
    <xf numFmtId="0" fontId="20" fillId="0" borderId="0" xfId="0" applyFont="1" applyFill="1"/>
    <xf numFmtId="4" fontId="17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4" fontId="8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4" fontId="13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5">
    <cellStyle name="Excel Built-in Normal" xfId="1"/>
    <cellStyle name="Обычный" xfId="0" builtinId="0"/>
    <cellStyle name="Обычный 2" xfId="2"/>
    <cellStyle name="Обычный 2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63\&#1074;&#1088;&#1077;&#1084;&#1077;&#1085;&#1085;&#1099;&#1081;%20&#1086;&#1073;&#1084;&#1077;&#1085;%20&#1091;&#1082;\&#1050;&#1054;&#1053;&#1050;&#1059;&#1056;&#1057;\&#1056;&#1072;&#1089;&#1096;&#1080;&#1092;&#1088;&#1086;&#1074;&#1082;&#1080;%20%20&#1056;&#1077;&#1085;&#1077;&#1089;&#1089;&#1072;&#1085;&#1089;%20%20&#1057;&#1054;&#1042;%20&#1082;&#1086;&#1085;&#1082;&#1091;&#1088;&#1089;\&#1056;&#1045;&#1053;&#1045;&#1057;&#1057;&#1040;&#1053;&#1057;\&#1057;&#1040;&#1042;&#1050;&#1048;&#1053;&#1040;%202%20&#1074;&#1089;&#1090;&#1072;&#1074;&#1080;&#1083;&#1072;%20&#1089;&#1084;&#1077;&#1090;&#1091;%20&#1073;&#1077;&#1079;%20&#1073;&#1083;&#1072;&#1075;&#1086;&#1091;&#1089;&#1090;&#1088;&#1086;&#1081;&#1089;&#1090;&#1074;&#1072;%20&#8212;%20&#1082;&#1086;&#1087;&#1080;&#1103;%20&#1085;&#1086;&#1074;&#1072;&#1103;%20&#1089;&#1084;&#1077;&#1090;&#1072;.%20&#1080;&#1079;&#1084;&#1077;&#1085;&#1080;&#1083;&#1072;%20&#1087;&#1083;&#1086;&#1097;&#1072;&#1076;&#1080;%20&#1074;%20&#1089;&#1084;&#1077;&#109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характеристика МКД"/>
      <sheetName val="уб.лест.клеток"/>
      <sheetName val="мусоропров "/>
      <sheetName val="дворники"/>
      <sheetName val="СМЕТА "/>
      <sheetName val="ТО"/>
      <sheetName val="свод форма "/>
      <sheetName val="услуги ИВЦ"/>
      <sheetName val="для жителей (жд)"/>
      <sheetName val="Спецодежда"/>
      <sheetName val="Нормо-часы"/>
      <sheetName val="Спецод.КЭЗ"/>
      <sheetName val="Спецод.ВДО"/>
      <sheetName val="Спецод.МОП"/>
      <sheetName val="Инстр.КЭЗ"/>
      <sheetName val="Инстр.ВДО"/>
      <sheetName val="Инв.МОП"/>
      <sheetName val="дератиз"/>
      <sheetName val="вентканалы"/>
      <sheetName val="Эл.изм."/>
      <sheetName val="Огнезащ."/>
      <sheetName val="АСПДЗ"/>
      <sheetName val="ВДГО"/>
      <sheetName val="ОДПУ"/>
      <sheetName val="поверка ОДПУ"/>
    </sheetNames>
    <sheetDataSet>
      <sheetData sheetId="0">
        <row r="2">
          <cell r="P2">
            <v>2</v>
          </cell>
        </row>
        <row r="4">
          <cell r="Q4" t="str">
            <v>2018-2019</v>
          </cell>
        </row>
        <row r="14">
          <cell r="J14">
            <v>26.7</v>
          </cell>
          <cell r="L14">
            <v>3464.9</v>
          </cell>
          <cell r="M14">
            <v>652.20000000000005</v>
          </cell>
          <cell r="N14">
            <v>79.3</v>
          </cell>
        </row>
      </sheetData>
      <sheetData sheetId="1"/>
      <sheetData sheetId="2"/>
      <sheetData sheetId="3"/>
      <sheetData sheetId="4"/>
      <sheetData sheetId="5">
        <row r="11">
          <cell r="AP11">
            <v>1862.45</v>
          </cell>
        </row>
        <row r="15">
          <cell r="AP15">
            <v>328.1</v>
          </cell>
        </row>
        <row r="23">
          <cell r="AP23">
            <v>457.14</v>
          </cell>
        </row>
        <row r="37">
          <cell r="AP37">
            <v>0</v>
          </cell>
        </row>
        <row r="45">
          <cell r="AP45">
            <v>0</v>
          </cell>
        </row>
        <row r="52">
          <cell r="AP52">
            <v>0</v>
          </cell>
        </row>
        <row r="58">
          <cell r="AP58">
            <v>0</v>
          </cell>
        </row>
        <row r="62">
          <cell r="AP62">
            <v>3700.57</v>
          </cell>
        </row>
        <row r="76">
          <cell r="AP76">
            <v>492.09</v>
          </cell>
        </row>
        <row r="84">
          <cell r="AP84">
            <v>359.59</v>
          </cell>
        </row>
        <row r="96">
          <cell r="AP96">
            <v>0</v>
          </cell>
        </row>
        <row r="103">
          <cell r="AP103">
            <v>17751.54</v>
          </cell>
        </row>
        <row r="110">
          <cell r="AP110">
            <v>1338.44</v>
          </cell>
        </row>
        <row r="117">
          <cell r="AP117">
            <v>1864.86</v>
          </cell>
        </row>
        <row r="128">
          <cell r="AP128">
            <v>0</v>
          </cell>
        </row>
        <row r="129">
          <cell r="AP129">
            <v>0</v>
          </cell>
        </row>
        <row r="130">
          <cell r="AP130">
            <v>0</v>
          </cell>
        </row>
        <row r="131">
          <cell r="AP131">
            <v>0</v>
          </cell>
        </row>
        <row r="132">
          <cell r="AP132">
            <v>0</v>
          </cell>
        </row>
        <row r="133">
          <cell r="AP133">
            <v>0</v>
          </cell>
        </row>
        <row r="139">
          <cell r="AP139">
            <v>1755.7</v>
          </cell>
        </row>
        <row r="150">
          <cell r="AP150">
            <v>0</v>
          </cell>
        </row>
        <row r="157">
          <cell r="AP157">
            <v>8429.3700000000008</v>
          </cell>
        </row>
        <row r="164">
          <cell r="AP164">
            <v>0</v>
          </cell>
        </row>
        <row r="170">
          <cell r="AP170">
            <v>8082.57</v>
          </cell>
        </row>
        <row r="183">
          <cell r="AP183">
            <v>7903.92</v>
          </cell>
        </row>
        <row r="189">
          <cell r="AP189">
            <v>4160.59</v>
          </cell>
        </row>
        <row r="199">
          <cell r="AP199">
            <v>936138.59</v>
          </cell>
        </row>
        <row r="200">
          <cell r="AP200">
            <v>784.21</v>
          </cell>
        </row>
        <row r="201">
          <cell r="AP201">
            <v>5794.09</v>
          </cell>
        </row>
        <row r="202">
          <cell r="AP202">
            <v>6962.04</v>
          </cell>
        </row>
        <row r="204">
          <cell r="AP204">
            <v>21256.77</v>
          </cell>
        </row>
        <row r="205">
          <cell r="AP205">
            <v>3402</v>
          </cell>
        </row>
        <row r="206">
          <cell r="AP206">
            <v>15239.12</v>
          </cell>
        </row>
        <row r="207">
          <cell r="AP207">
            <v>79516.490000000005</v>
          </cell>
        </row>
        <row r="208">
          <cell r="AP208">
            <v>7535.99</v>
          </cell>
        </row>
        <row r="209">
          <cell r="AP209">
            <v>3110.02</v>
          </cell>
        </row>
        <row r="210">
          <cell r="AP210">
            <v>73074.990000000005</v>
          </cell>
        </row>
        <row r="215">
          <cell r="AP215">
            <v>0</v>
          </cell>
        </row>
        <row r="216">
          <cell r="AP216">
            <v>64866.82</v>
          </cell>
        </row>
        <row r="217">
          <cell r="AP217">
            <v>0</v>
          </cell>
        </row>
        <row r="227">
          <cell r="AF227">
            <v>9262.06</v>
          </cell>
          <cell r="AJ227">
            <v>0</v>
          </cell>
          <cell r="AN227">
            <v>63801</v>
          </cell>
        </row>
        <row r="228">
          <cell r="F228">
            <v>641010.03</v>
          </cell>
        </row>
      </sheetData>
      <sheetData sheetId="6"/>
      <sheetData sheetId="7">
        <row r="12">
          <cell r="CV12">
            <v>114517.5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8">
          <cell r="L8">
            <v>11571.15</v>
          </cell>
        </row>
      </sheetData>
      <sheetData sheetId="23">
        <row r="13">
          <cell r="L13">
            <v>0</v>
          </cell>
        </row>
      </sheetData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4"/>
  <sheetViews>
    <sheetView tabSelected="1" view="pageBreakPreview" topLeftCell="A60" zoomScale="80" zoomScaleNormal="90" zoomScaleSheetLayoutView="80" workbookViewId="0">
      <selection activeCell="Q51" sqref="Q51:Q57"/>
    </sheetView>
  </sheetViews>
  <sheetFormatPr defaultColWidth="9.1796875" defaultRowHeight="14"/>
  <cols>
    <col min="1" max="1" width="8.26953125" style="72" customWidth="1"/>
    <col min="2" max="2" width="123.36328125" style="6" customWidth="1"/>
    <col min="3" max="8" width="12.7265625" style="6" hidden="1" customWidth="1"/>
    <col min="9" max="9" width="18.1796875" style="6" hidden="1" customWidth="1"/>
    <col min="10" max="10" width="16" style="13" hidden="1" customWidth="1"/>
    <col min="11" max="15" width="16" style="6" hidden="1" customWidth="1"/>
    <col min="16" max="17" width="16" style="6" customWidth="1"/>
    <col min="18" max="18" width="10.54296875" style="6" hidden="1" customWidth="1"/>
    <col min="19" max="21" width="13.1796875" style="6" customWidth="1"/>
    <col min="22" max="22" width="9.1796875" style="6" customWidth="1"/>
    <col min="23" max="23" width="10.81640625" style="7" customWidth="1"/>
    <col min="24" max="24" width="9.1796875" style="6"/>
    <col min="25" max="25" width="11.81640625" style="6" bestFit="1" customWidth="1"/>
    <col min="26" max="16384" width="9.1796875" style="6"/>
  </cols>
  <sheetData>
    <row r="1" spans="1:28" ht="15.75" customHeight="1" thickBot="1">
      <c r="A1" s="1"/>
      <c r="B1" s="1"/>
      <c r="C1" s="2">
        <f>'[1]тех.характеристика МКД'!E1</f>
        <v>0</v>
      </c>
      <c r="D1" s="2"/>
      <c r="E1" s="2"/>
      <c r="F1" s="2"/>
      <c r="G1" s="2"/>
      <c r="H1" s="2"/>
      <c r="I1" s="2"/>
      <c r="J1" s="3"/>
      <c r="K1" s="4"/>
      <c r="L1" s="4"/>
      <c r="M1" s="4"/>
      <c r="N1" s="4"/>
      <c r="O1" s="4"/>
      <c r="P1" s="4"/>
      <c r="Q1" s="5"/>
      <c r="R1" s="5"/>
    </row>
    <row r="2" spans="1:28" ht="15" customHeight="1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8"/>
    </row>
    <row r="3" spans="1:28">
      <c r="A3" s="8"/>
      <c r="B3" s="8" t="s">
        <v>156</v>
      </c>
      <c r="C3" s="8" t="s">
        <v>1</v>
      </c>
      <c r="D3" s="9" t="str">
        <f>'[1]тех.характеристика МКД'!Q4</f>
        <v>2018-2019</v>
      </c>
      <c r="E3" s="10"/>
      <c r="F3" s="10"/>
      <c r="G3" s="10"/>
      <c r="H3" s="10"/>
      <c r="I3" s="8" t="s">
        <v>2</v>
      </c>
      <c r="J3" s="11"/>
      <c r="K3" s="8"/>
      <c r="L3" s="8"/>
      <c r="M3" s="8"/>
      <c r="N3" s="8"/>
      <c r="O3" s="8"/>
      <c r="P3" s="8"/>
      <c r="Q3" s="8"/>
      <c r="R3" s="8"/>
    </row>
    <row r="4" spans="1:28" ht="23.25" customHeight="1" thickBot="1">
      <c r="A4" s="8"/>
      <c r="B4" s="95" t="s">
        <v>157</v>
      </c>
      <c r="C4" s="8" t="s">
        <v>3</v>
      </c>
      <c r="D4" s="12">
        <f>'[1]тех.характеристика МКД'!P2</f>
        <v>2</v>
      </c>
      <c r="E4" s="8"/>
      <c r="F4" s="8"/>
      <c r="G4" s="8"/>
      <c r="H4" s="8"/>
      <c r="I4" s="8"/>
      <c r="R4" s="8"/>
    </row>
    <row r="5" spans="1:28" ht="33" customHeight="1" thickBot="1">
      <c r="A5" s="100" t="s">
        <v>4</v>
      </c>
      <c r="B5" s="100" t="s">
        <v>5</v>
      </c>
      <c r="C5" s="101" t="s">
        <v>6</v>
      </c>
      <c r="D5" s="101"/>
      <c r="E5" s="101"/>
      <c r="F5" s="101"/>
      <c r="G5" s="101"/>
      <c r="H5" s="101"/>
      <c r="I5" s="101"/>
      <c r="J5" s="102" t="s">
        <v>7</v>
      </c>
      <c r="K5" s="100" t="s">
        <v>7</v>
      </c>
      <c r="L5" s="100" t="s">
        <v>8</v>
      </c>
      <c r="M5" s="103" t="s">
        <v>9</v>
      </c>
      <c r="N5" s="105" t="s">
        <v>10</v>
      </c>
      <c r="O5" s="106"/>
      <c r="P5" s="107" t="s">
        <v>11</v>
      </c>
      <c r="Q5" s="108"/>
      <c r="R5" s="14"/>
      <c r="S5" s="6">
        <v>1.05</v>
      </c>
      <c r="T5" s="15">
        <v>35.61</v>
      </c>
      <c r="U5" s="6">
        <v>1.25</v>
      </c>
    </row>
    <row r="6" spans="1:28" ht="45" customHeight="1">
      <c r="A6" s="100"/>
      <c r="B6" s="100"/>
      <c r="C6" s="16" t="s">
        <v>12</v>
      </c>
      <c r="D6" s="16" t="s">
        <v>13</v>
      </c>
      <c r="E6" s="16" t="s">
        <v>14</v>
      </c>
      <c r="F6" s="16" t="s">
        <v>15</v>
      </c>
      <c r="G6" s="16" t="s">
        <v>16</v>
      </c>
      <c r="H6" s="16" t="s">
        <v>17</v>
      </c>
      <c r="I6" s="16" t="s">
        <v>18</v>
      </c>
      <c r="J6" s="102"/>
      <c r="K6" s="100"/>
      <c r="L6" s="100"/>
      <c r="M6" s="104"/>
      <c r="N6" s="17" t="s">
        <v>19</v>
      </c>
      <c r="O6" s="17" t="s">
        <v>20</v>
      </c>
      <c r="P6" s="17" t="s">
        <v>19</v>
      </c>
      <c r="Q6" s="17" t="s">
        <v>20</v>
      </c>
      <c r="R6" s="14"/>
      <c r="T6" s="18"/>
    </row>
    <row r="7" spans="1:28" s="28" customFormat="1" ht="120" hidden="1" customHeight="1">
      <c r="A7" s="19"/>
      <c r="B7" s="17" t="s">
        <v>21</v>
      </c>
      <c r="C7" s="20">
        <f>D7+I7</f>
        <v>4223.1000000000004</v>
      </c>
      <c r="D7" s="20">
        <f>E7+F7</f>
        <v>4143.8</v>
      </c>
      <c r="E7" s="20">
        <f>'[1]тех.характеристика МКД'!J14</f>
        <v>26.7</v>
      </c>
      <c r="F7" s="20">
        <f>G7+H7</f>
        <v>4117.1000000000004</v>
      </c>
      <c r="G7" s="20">
        <f>'[1]тех.характеристика МКД'!L14</f>
        <v>3464.9</v>
      </c>
      <c r="H7" s="20">
        <f>'[1]тех.характеристика МКД'!M14</f>
        <v>652.20000000000005</v>
      </c>
      <c r="I7" s="20">
        <f>'[1]тех.характеристика МКД'!N14</f>
        <v>79.3</v>
      </c>
      <c r="J7" s="21">
        <f>J10+J25+J44+J68+J64</f>
        <v>1606468.8888576273</v>
      </c>
      <c r="K7" s="22">
        <f>K10+K25+K44+K68+K64+K75</f>
        <v>1683139.1803005086</v>
      </c>
      <c r="L7" s="22">
        <f t="shared" ref="L7:Q7" si="0">L10+L25+L44+L68+L64+L75</f>
        <v>42246.869151062943</v>
      </c>
      <c r="M7" s="22">
        <f t="shared" si="0"/>
        <v>1640892.3111494458</v>
      </c>
      <c r="N7" s="22">
        <f t="shared" si="0"/>
        <v>33.212947445804197</v>
      </c>
      <c r="O7" s="22">
        <f t="shared" si="0"/>
        <v>39.464638497249702</v>
      </c>
      <c r="P7" s="22">
        <f t="shared" si="0"/>
        <v>38.709999999999994</v>
      </c>
      <c r="Q7" s="22">
        <f t="shared" si="0"/>
        <v>46.000000000000007</v>
      </c>
      <c r="R7" s="23">
        <f>K7/($E$7+$G$7+$I$7)/12*1.18</f>
        <v>46.349291792792663</v>
      </c>
      <c r="S7" s="24"/>
      <c r="T7" s="23"/>
      <c r="U7" s="25"/>
      <c r="V7" s="26">
        <f>Q8*100/T5</f>
        <v>123.476551530469</v>
      </c>
      <c r="W7" s="27">
        <f>L7/($E$7+$I$7)/12*1.18</f>
        <v>39.191277986048952</v>
      </c>
      <c r="X7" s="27"/>
      <c r="Y7" s="27">
        <f t="shared" ref="Y7:Y70" si="1">M7/$G$7/12*1.18</f>
        <v>46.568273426754644</v>
      </c>
      <c r="AA7" s="29">
        <f>W7-P7</f>
        <v>0.48127798604895844</v>
      </c>
      <c r="AB7" s="29">
        <f>Y7-Q7</f>
        <v>0.56827342675463655</v>
      </c>
    </row>
    <row r="8" spans="1:28" s="28" customFormat="1" ht="45.5" customHeight="1">
      <c r="A8" s="19"/>
      <c r="B8" s="37" t="s">
        <v>22</v>
      </c>
      <c r="C8" s="20"/>
      <c r="D8" s="20"/>
      <c r="E8" s="20"/>
      <c r="F8" s="20"/>
      <c r="G8" s="20"/>
      <c r="H8" s="20"/>
      <c r="I8" s="20"/>
      <c r="J8" s="31">
        <f>J7-J9</f>
        <v>1533405.8288576272</v>
      </c>
      <c r="K8" s="32">
        <f>K7-K9</f>
        <v>1610076.1203005086</v>
      </c>
      <c r="L8" s="32">
        <f t="shared" ref="L8:O8" si="2">L7-L9</f>
        <v>40412.983057908627</v>
      </c>
      <c r="M8" s="32">
        <f t="shared" si="2"/>
        <v>1569663.1372426001</v>
      </c>
      <c r="N8" s="32">
        <f t="shared" si="2"/>
        <v>31.77121309584011</v>
      </c>
      <c r="O8" s="33">
        <f t="shared" si="2"/>
        <v>37.751525711242273</v>
      </c>
      <c r="P8" s="32">
        <f>P10+P25+P44+P68</f>
        <v>37.009999999999991</v>
      </c>
      <c r="Q8" s="32">
        <f>Q10+Q25+Q44+Q68</f>
        <v>43.970000000000006</v>
      </c>
      <c r="R8" s="23">
        <f t="shared" ref="R8:R71" si="3">K8/($E$7+$G$7+$I$7)/12*1.18</f>
        <v>44.337324436290565</v>
      </c>
      <c r="S8" s="24"/>
      <c r="T8" s="25"/>
      <c r="U8" s="25"/>
      <c r="W8" s="27">
        <f>L8/($E$7+$I$7)/12*1.18</f>
        <v>37.490031453091333</v>
      </c>
      <c r="X8" s="27"/>
      <c r="Y8" s="27">
        <f t="shared" si="1"/>
        <v>44.546800339265879</v>
      </c>
      <c r="AA8" s="29">
        <f t="shared" ref="AA8:AA46" si="4">W8-P8</f>
        <v>0.48003145309134254</v>
      </c>
      <c r="AB8" s="29">
        <f t="shared" ref="AB8:AB46" si="5">Y8-Q8</f>
        <v>0.57680033926587271</v>
      </c>
    </row>
    <row r="9" spans="1:28" s="28" customFormat="1" ht="28" hidden="1">
      <c r="A9" s="17" t="s">
        <v>23</v>
      </c>
      <c r="B9" s="17" t="s">
        <v>24</v>
      </c>
      <c r="C9" s="20"/>
      <c r="D9" s="20"/>
      <c r="E9" s="20"/>
      <c r="F9" s="20"/>
      <c r="G9" s="20"/>
      <c r="H9" s="20"/>
      <c r="I9" s="20"/>
      <c r="J9" s="21">
        <f>J64</f>
        <v>73063.06</v>
      </c>
      <c r="K9" s="22">
        <f>K64</f>
        <v>73063.06</v>
      </c>
      <c r="L9" s="22">
        <f t="shared" ref="L9:O9" si="6">L64</f>
        <v>1833.8860931543177</v>
      </c>
      <c r="M9" s="22">
        <f t="shared" si="6"/>
        <v>71229.173906845681</v>
      </c>
      <c r="N9" s="22">
        <f t="shared" si="6"/>
        <v>1.4417343499640862</v>
      </c>
      <c r="O9" s="34">
        <f t="shared" si="6"/>
        <v>1.7131127860074287</v>
      </c>
      <c r="P9" s="22">
        <v>1.7</v>
      </c>
      <c r="Q9" s="22">
        <v>2.0299999999999998</v>
      </c>
      <c r="R9" s="25">
        <f t="shared" si="3"/>
        <v>2.0119673565020952</v>
      </c>
      <c r="S9" s="24"/>
      <c r="T9" s="25"/>
      <c r="U9" s="25"/>
      <c r="W9" s="35">
        <f t="shared" ref="W9:W72" si="7">L9/($E$7+$I$7)/12*1.18</f>
        <v>1.7012465329576216</v>
      </c>
      <c r="X9" s="35"/>
      <c r="Y9" s="35">
        <f t="shared" si="1"/>
        <v>2.0214730874887659</v>
      </c>
      <c r="AA9" s="29">
        <f t="shared" si="4"/>
        <v>1.246532957621671E-3</v>
      </c>
      <c r="AB9" s="29">
        <f t="shared" si="5"/>
        <v>-8.5269125112339417E-3</v>
      </c>
    </row>
    <row r="10" spans="1:28" s="28" customFormat="1" ht="17.5" customHeight="1">
      <c r="A10" s="36" t="s">
        <v>25</v>
      </c>
      <c r="B10" s="37" t="s">
        <v>26</v>
      </c>
      <c r="C10" s="38"/>
      <c r="D10" s="20"/>
      <c r="E10" s="20"/>
      <c r="F10" s="20"/>
      <c r="G10" s="20"/>
      <c r="H10" s="20"/>
      <c r="I10" s="20"/>
      <c r="J10" s="31">
        <f>J11+J12+J13+J14+J15+J16+J17+J18+J19+J20+J21+J22+J23+J24</f>
        <v>28154.780000000002</v>
      </c>
      <c r="K10" s="32">
        <f>K11+K12+K13+K14+K15+K16+K17+K18+K19+K20+K21+K22+K23+K24</f>
        <v>29562.519000000004</v>
      </c>
      <c r="L10" s="32">
        <f t="shared" ref="L10:O10" si="8">L11+L12+L13+L14+L15+L16+L17+L18+L19+L20+L21+L22+L23+L24</f>
        <v>742.02055693684736</v>
      </c>
      <c r="M10" s="32">
        <f t="shared" si="8"/>
        <v>28820.498443063156</v>
      </c>
      <c r="N10" s="32">
        <f t="shared" si="8"/>
        <v>0.58334949444720707</v>
      </c>
      <c r="O10" s="33">
        <f t="shared" si="8"/>
        <v>0.69315368512470676</v>
      </c>
      <c r="P10" s="32">
        <v>0.7</v>
      </c>
      <c r="Q10" s="32">
        <v>0.83</v>
      </c>
      <c r="R10" s="25">
        <f t="shared" si="3"/>
        <v>0.81407517292559306</v>
      </c>
      <c r="S10" s="24"/>
      <c r="T10" s="25"/>
      <c r="U10" s="25"/>
      <c r="W10" s="35">
        <f t="shared" si="7"/>
        <v>0.68835240344770432</v>
      </c>
      <c r="X10" s="35"/>
      <c r="Y10" s="35">
        <f t="shared" si="1"/>
        <v>0.81792134844715392</v>
      </c>
      <c r="AA10" s="29">
        <f t="shared" si="4"/>
        <v>-1.1647596552295636E-2</v>
      </c>
      <c r="AB10" s="29">
        <f t="shared" si="5"/>
        <v>-1.2078651552846043E-2</v>
      </c>
    </row>
    <row r="11" spans="1:28" ht="20" customHeight="1">
      <c r="A11" s="39" t="s">
        <v>27</v>
      </c>
      <c r="B11" s="40" t="s">
        <v>28</v>
      </c>
      <c r="C11" s="16"/>
      <c r="D11" s="16"/>
      <c r="E11" s="16"/>
      <c r="F11" s="16"/>
      <c r="G11" s="16"/>
      <c r="H11" s="16"/>
      <c r="I11" s="16"/>
      <c r="J11" s="21">
        <f>[1]ТО!AP11</f>
        <v>1862.45</v>
      </c>
      <c r="K11" s="22">
        <f t="shared" ref="K11:K24" si="9">J11*$S$5</f>
        <v>1955.5725000000002</v>
      </c>
      <c r="L11" s="41">
        <f t="shared" ref="L11:L24" si="10">$K11/$C$7*($E$7+$I$7)</f>
        <v>49.084957732471409</v>
      </c>
      <c r="M11" s="41">
        <f t="shared" ref="M11:M24" si="11">K11-L11</f>
        <v>1906.4875422675289</v>
      </c>
      <c r="N11" s="42">
        <f t="shared" ref="N11:N24" si="12">L11/($E$7+$I$7)/12</f>
        <v>3.8588803248798279E-2</v>
      </c>
      <c r="O11" s="41">
        <f t="shared" ref="O11:O24" si="13">M11/$G$7/12</f>
        <v>4.5852394544035148E-2</v>
      </c>
      <c r="P11" s="41">
        <v>0.05</v>
      </c>
      <c r="Q11" s="41">
        <v>0.06</v>
      </c>
      <c r="R11" s="25">
        <f t="shared" si="3"/>
        <v>5.385139950712705E-2</v>
      </c>
      <c r="S11" s="24"/>
      <c r="T11" s="25"/>
      <c r="U11" s="25"/>
      <c r="W11" s="35">
        <f t="shared" si="7"/>
        <v>4.5534787833581968E-2</v>
      </c>
      <c r="X11" s="35"/>
      <c r="Y11" s="35">
        <f t="shared" si="1"/>
        <v>5.4105825561961474E-2</v>
      </c>
      <c r="AA11" s="29">
        <f t="shared" si="4"/>
        <v>-4.4652121664180353E-3</v>
      </c>
      <c r="AB11" s="29">
        <f t="shared" si="5"/>
        <v>-5.8941744380385241E-3</v>
      </c>
    </row>
    <row r="12" spans="1:28" ht="20" customHeight="1">
      <c r="A12" s="43" t="s">
        <v>29</v>
      </c>
      <c r="B12" s="40" t="s">
        <v>30</v>
      </c>
      <c r="C12" s="16"/>
      <c r="D12" s="16"/>
      <c r="E12" s="16"/>
      <c r="F12" s="16"/>
      <c r="G12" s="16"/>
      <c r="H12" s="16"/>
      <c r="I12" s="16"/>
      <c r="J12" s="21">
        <f>[1]ТО!AP15</f>
        <v>328.1</v>
      </c>
      <c r="K12" s="22">
        <f t="shared" si="9"/>
        <v>344.50500000000005</v>
      </c>
      <c r="L12" s="41">
        <f t="shared" si="10"/>
        <v>8.647090999502737</v>
      </c>
      <c r="M12" s="41">
        <f t="shared" si="11"/>
        <v>335.85790900049733</v>
      </c>
      <c r="N12" s="42">
        <f t="shared" si="12"/>
        <v>6.7980275153323409E-3</v>
      </c>
      <c r="O12" s="41">
        <f t="shared" si="13"/>
        <v>8.0776239093118922E-3</v>
      </c>
      <c r="P12" s="41">
        <v>0.01</v>
      </c>
      <c r="Q12" s="41">
        <v>0.01</v>
      </c>
      <c r="R12" s="25">
        <f t="shared" si="3"/>
        <v>9.4867750427063222E-3</v>
      </c>
      <c r="S12" s="24"/>
      <c r="T12" s="25"/>
      <c r="U12" s="25"/>
      <c r="W12" s="35">
        <f t="shared" si="7"/>
        <v>8.021672468092161E-3</v>
      </c>
      <c r="X12" s="35"/>
      <c r="Y12" s="35">
        <f t="shared" si="1"/>
        <v>9.5315962129880315E-3</v>
      </c>
      <c r="AA12" s="29">
        <f t="shared" si="4"/>
        <v>-1.9783275319078392E-3</v>
      </c>
      <c r="AB12" s="29">
        <f t="shared" si="5"/>
        <v>-4.6840378701196866E-4</v>
      </c>
    </row>
    <row r="13" spans="1:28" ht="20" customHeight="1">
      <c r="A13" s="43" t="s">
        <v>31</v>
      </c>
      <c r="B13" s="40" t="s">
        <v>32</v>
      </c>
      <c r="C13" s="17"/>
      <c r="D13" s="17"/>
      <c r="E13" s="17"/>
      <c r="F13" s="17"/>
      <c r="G13" s="17"/>
      <c r="H13" s="17"/>
      <c r="I13" s="17"/>
      <c r="J13" s="21">
        <f>[1]ТО!AP23</f>
        <v>457.14</v>
      </c>
      <c r="K13" s="22">
        <f t="shared" si="9"/>
        <v>479.99700000000001</v>
      </c>
      <c r="L13" s="41">
        <f t="shared" si="10"/>
        <v>12.047946295375434</v>
      </c>
      <c r="M13" s="41">
        <f t="shared" si="11"/>
        <v>467.94905370462459</v>
      </c>
      <c r="N13" s="42">
        <f t="shared" si="12"/>
        <v>9.4716558925907503E-3</v>
      </c>
      <c r="O13" s="41">
        <f t="shared" si="13"/>
        <v>1.1254510801288748E-2</v>
      </c>
      <c r="P13" s="41">
        <v>0.01</v>
      </c>
      <c r="Q13" s="41">
        <v>0.01</v>
      </c>
      <c r="R13" s="25">
        <f t="shared" si="3"/>
        <v>1.3217873645299505E-2</v>
      </c>
      <c r="S13" s="24"/>
      <c r="T13" s="25"/>
      <c r="U13" s="25"/>
      <c r="W13" s="35">
        <f t="shared" si="7"/>
        <v>1.1176553953257085E-2</v>
      </c>
      <c r="X13" s="35"/>
      <c r="Y13" s="35">
        <f t="shared" si="1"/>
        <v>1.3280322745520722E-2</v>
      </c>
      <c r="AA13" s="29">
        <f t="shared" si="4"/>
        <v>1.1765539532570847E-3</v>
      </c>
      <c r="AB13" s="29">
        <f t="shared" si="5"/>
        <v>3.280322745520722E-3</v>
      </c>
    </row>
    <row r="14" spans="1:28" ht="20" hidden="1" customHeight="1">
      <c r="A14" s="43" t="s">
        <v>33</v>
      </c>
      <c r="B14" s="40" t="s">
        <v>34</v>
      </c>
      <c r="C14" s="17"/>
      <c r="D14" s="17"/>
      <c r="E14" s="17"/>
      <c r="F14" s="17"/>
      <c r="G14" s="17"/>
      <c r="H14" s="17"/>
      <c r="I14" s="17"/>
      <c r="J14" s="21">
        <f>[1]ТО!AP37</f>
        <v>0</v>
      </c>
      <c r="K14" s="22">
        <f t="shared" si="9"/>
        <v>0</v>
      </c>
      <c r="L14" s="41">
        <f t="shared" si="10"/>
        <v>0</v>
      </c>
      <c r="M14" s="41">
        <f t="shared" si="11"/>
        <v>0</v>
      </c>
      <c r="N14" s="44">
        <f t="shared" si="12"/>
        <v>0</v>
      </c>
      <c r="O14" s="41">
        <f t="shared" si="13"/>
        <v>0</v>
      </c>
      <c r="P14" s="41">
        <v>0</v>
      </c>
      <c r="Q14" s="41">
        <v>0</v>
      </c>
      <c r="R14" s="25">
        <f t="shared" si="3"/>
        <v>0</v>
      </c>
      <c r="S14" s="24"/>
      <c r="T14" s="25"/>
      <c r="U14" s="25"/>
      <c r="W14" s="35">
        <f t="shared" si="7"/>
        <v>0</v>
      </c>
      <c r="X14" s="35"/>
      <c r="Y14" s="35">
        <f t="shared" si="1"/>
        <v>0</v>
      </c>
      <c r="AA14" s="29">
        <f t="shared" si="4"/>
        <v>0</v>
      </c>
      <c r="AB14" s="29">
        <f t="shared" si="5"/>
        <v>0</v>
      </c>
    </row>
    <row r="15" spans="1:28" ht="20" hidden="1" customHeight="1">
      <c r="A15" s="43" t="s">
        <v>35</v>
      </c>
      <c r="B15" s="40" t="s">
        <v>36</v>
      </c>
      <c r="C15" s="17"/>
      <c r="D15" s="17"/>
      <c r="E15" s="17"/>
      <c r="F15" s="17"/>
      <c r="G15" s="17"/>
      <c r="H15" s="17"/>
      <c r="I15" s="17"/>
      <c r="J15" s="21">
        <f>[1]ТО!AP45</f>
        <v>0</v>
      </c>
      <c r="K15" s="22">
        <f t="shared" si="9"/>
        <v>0</v>
      </c>
      <c r="L15" s="41">
        <f t="shared" si="10"/>
        <v>0</v>
      </c>
      <c r="M15" s="41">
        <f t="shared" si="11"/>
        <v>0</v>
      </c>
      <c r="N15" s="44">
        <f t="shared" si="12"/>
        <v>0</v>
      </c>
      <c r="O15" s="41">
        <f t="shared" si="13"/>
        <v>0</v>
      </c>
      <c r="P15" s="41">
        <v>0</v>
      </c>
      <c r="Q15" s="41">
        <v>0</v>
      </c>
      <c r="R15" s="25">
        <f t="shared" si="3"/>
        <v>0</v>
      </c>
      <c r="S15" s="24"/>
      <c r="T15" s="25"/>
      <c r="U15" s="25"/>
      <c r="W15" s="35">
        <f t="shared" si="7"/>
        <v>0</v>
      </c>
      <c r="X15" s="35"/>
      <c r="Y15" s="35">
        <f t="shared" si="1"/>
        <v>0</v>
      </c>
      <c r="AA15" s="29">
        <f t="shared" si="4"/>
        <v>0</v>
      </c>
      <c r="AB15" s="29">
        <f t="shared" si="5"/>
        <v>0</v>
      </c>
    </row>
    <row r="16" spans="1:28" ht="20" hidden="1" customHeight="1">
      <c r="A16" s="43" t="s">
        <v>37</v>
      </c>
      <c r="B16" s="40" t="s">
        <v>38</v>
      </c>
      <c r="C16" s="17"/>
      <c r="D16" s="17"/>
      <c r="E16" s="17"/>
      <c r="F16" s="17"/>
      <c r="G16" s="17"/>
      <c r="H16" s="17"/>
      <c r="I16" s="17"/>
      <c r="J16" s="21">
        <f>[1]ТО!AP52</f>
        <v>0</v>
      </c>
      <c r="K16" s="22">
        <f t="shared" si="9"/>
        <v>0</v>
      </c>
      <c r="L16" s="41">
        <f t="shared" si="10"/>
        <v>0</v>
      </c>
      <c r="M16" s="41">
        <f t="shared" si="11"/>
        <v>0</v>
      </c>
      <c r="N16" s="44">
        <f t="shared" si="12"/>
        <v>0</v>
      </c>
      <c r="O16" s="41">
        <f t="shared" si="13"/>
        <v>0</v>
      </c>
      <c r="P16" s="41">
        <v>0</v>
      </c>
      <c r="Q16" s="41">
        <v>0</v>
      </c>
      <c r="R16" s="25">
        <f t="shared" si="3"/>
        <v>0</v>
      </c>
      <c r="S16" s="24"/>
      <c r="T16" s="25"/>
      <c r="U16" s="25"/>
      <c r="W16" s="35">
        <f t="shared" si="7"/>
        <v>0</v>
      </c>
      <c r="X16" s="35"/>
      <c r="Y16" s="35">
        <f t="shared" si="1"/>
        <v>0</v>
      </c>
      <c r="AA16" s="29">
        <f t="shared" si="4"/>
        <v>0</v>
      </c>
      <c r="AB16" s="29">
        <f t="shared" si="5"/>
        <v>0</v>
      </c>
    </row>
    <row r="17" spans="1:28" ht="20" hidden="1" customHeight="1">
      <c r="A17" s="43" t="s">
        <v>39</v>
      </c>
      <c r="B17" s="40" t="s">
        <v>40</v>
      </c>
      <c r="C17" s="17"/>
      <c r="D17" s="17"/>
      <c r="E17" s="17"/>
      <c r="F17" s="17"/>
      <c r="G17" s="17"/>
      <c r="H17" s="17"/>
      <c r="I17" s="17"/>
      <c r="J17" s="21">
        <f>[1]ТО!AP58</f>
        <v>0</v>
      </c>
      <c r="K17" s="22">
        <f t="shared" si="9"/>
        <v>0</v>
      </c>
      <c r="L17" s="41">
        <f t="shared" si="10"/>
        <v>0</v>
      </c>
      <c r="M17" s="41">
        <f t="shared" si="11"/>
        <v>0</v>
      </c>
      <c r="N17" s="44">
        <f t="shared" si="12"/>
        <v>0</v>
      </c>
      <c r="O17" s="41">
        <f t="shared" si="13"/>
        <v>0</v>
      </c>
      <c r="P17" s="41">
        <v>0</v>
      </c>
      <c r="Q17" s="41">
        <v>0</v>
      </c>
      <c r="R17" s="25">
        <f t="shared" si="3"/>
        <v>0</v>
      </c>
      <c r="S17" s="24"/>
      <c r="T17" s="25"/>
      <c r="U17" s="25"/>
      <c r="W17" s="35">
        <f t="shared" si="7"/>
        <v>0</v>
      </c>
      <c r="X17" s="35"/>
      <c r="Y17" s="35">
        <f t="shared" si="1"/>
        <v>0</v>
      </c>
      <c r="AA17" s="29">
        <f t="shared" si="4"/>
        <v>0</v>
      </c>
      <c r="AB17" s="29">
        <f t="shared" si="5"/>
        <v>0</v>
      </c>
    </row>
    <row r="18" spans="1:28" ht="20" customHeight="1">
      <c r="A18" s="43" t="s">
        <v>41</v>
      </c>
      <c r="B18" s="40" t="s">
        <v>42</v>
      </c>
      <c r="C18" s="17"/>
      <c r="D18" s="17"/>
      <c r="E18" s="17"/>
      <c r="F18" s="17"/>
      <c r="G18" s="17"/>
      <c r="H18" s="17"/>
      <c r="I18" s="17"/>
      <c r="J18" s="21">
        <f>[1]ТО!AP62</f>
        <v>3700.57</v>
      </c>
      <c r="K18" s="22">
        <f t="shared" si="9"/>
        <v>3885.5985000000005</v>
      </c>
      <c r="L18" s="41">
        <f t="shared" si="10"/>
        <v>97.528697165589264</v>
      </c>
      <c r="M18" s="41">
        <f t="shared" si="11"/>
        <v>3788.0698028344113</v>
      </c>
      <c r="N18" s="45">
        <f t="shared" si="12"/>
        <v>7.6673504060997849E-2</v>
      </c>
      <c r="O18" s="41">
        <f t="shared" si="13"/>
        <v>9.1105799177331026E-2</v>
      </c>
      <c r="P18" s="41">
        <v>0.09</v>
      </c>
      <c r="Q18" s="41">
        <v>0.11</v>
      </c>
      <c r="R18" s="25">
        <f t="shared" si="3"/>
        <v>0.10699931459856059</v>
      </c>
      <c r="S18" s="24"/>
      <c r="T18" s="25"/>
      <c r="U18" s="25"/>
      <c r="W18" s="35">
        <f t="shared" si="7"/>
        <v>9.0474734791977457E-2</v>
      </c>
      <c r="X18" s="35"/>
      <c r="Y18" s="35">
        <f t="shared" si="1"/>
        <v>0.1075048430292506</v>
      </c>
      <c r="AA18" s="29">
        <f t="shared" si="4"/>
        <v>4.7473479197746027E-4</v>
      </c>
      <c r="AB18" s="29">
        <f t="shared" si="5"/>
        <v>-2.4951569707493959E-3</v>
      </c>
    </row>
    <row r="19" spans="1:28" ht="20" customHeight="1">
      <c r="A19" s="43" t="s">
        <v>43</v>
      </c>
      <c r="B19" s="40" t="s">
        <v>44</v>
      </c>
      <c r="C19" s="17"/>
      <c r="D19" s="17"/>
      <c r="E19" s="17"/>
      <c r="F19" s="17"/>
      <c r="G19" s="17"/>
      <c r="H19" s="17"/>
      <c r="I19" s="17"/>
      <c r="J19" s="21">
        <f>[1]ТО!AP76</f>
        <v>492.09</v>
      </c>
      <c r="K19" s="22">
        <f t="shared" si="9"/>
        <v>516.69449999999995</v>
      </c>
      <c r="L19" s="41">
        <f t="shared" si="10"/>
        <v>12.969055196419689</v>
      </c>
      <c r="M19" s="41">
        <f t="shared" si="11"/>
        <v>503.72544480358027</v>
      </c>
      <c r="N19" s="45">
        <f t="shared" si="12"/>
        <v>1.0195798110392838E-2</v>
      </c>
      <c r="O19" s="45">
        <f t="shared" si="13"/>
        <v>1.2114958700192894E-2</v>
      </c>
      <c r="P19" s="41">
        <v>0.01</v>
      </c>
      <c r="Q19" s="41">
        <v>0.01</v>
      </c>
      <c r="R19" s="25">
        <f t="shared" si="3"/>
        <v>1.4228427707300678E-2</v>
      </c>
      <c r="S19" s="24"/>
      <c r="T19" s="25"/>
      <c r="U19" s="25"/>
      <c r="W19" s="35">
        <f t="shared" si="7"/>
        <v>1.2031041770263548E-2</v>
      </c>
      <c r="X19" s="35"/>
      <c r="Y19" s="35">
        <f t="shared" si="1"/>
        <v>1.4295651266227614E-2</v>
      </c>
      <c r="AA19" s="29">
        <f t="shared" si="4"/>
        <v>2.0310417702635482E-3</v>
      </c>
      <c r="AB19" s="29">
        <f t="shared" si="5"/>
        <v>4.2956512662276139E-3</v>
      </c>
    </row>
    <row r="20" spans="1:28" ht="20" customHeight="1">
      <c r="A20" s="43" t="s">
        <v>45</v>
      </c>
      <c r="B20" s="40" t="s">
        <v>46</v>
      </c>
      <c r="C20" s="17"/>
      <c r="D20" s="17"/>
      <c r="E20" s="17"/>
      <c r="F20" s="17"/>
      <c r="G20" s="17"/>
      <c r="H20" s="17"/>
      <c r="I20" s="17"/>
      <c r="J20" s="21">
        <f>[1]ТО!AP84</f>
        <v>359.59</v>
      </c>
      <c r="K20" s="22">
        <f t="shared" si="9"/>
        <v>377.56950000000001</v>
      </c>
      <c r="L20" s="41">
        <f t="shared" si="10"/>
        <v>9.4770114370959728</v>
      </c>
      <c r="M20" s="41">
        <f t="shared" si="11"/>
        <v>368.09248856290401</v>
      </c>
      <c r="N20" s="44">
        <f t="shared" si="12"/>
        <v>7.45048068954086E-3</v>
      </c>
      <c r="O20" s="41">
        <f t="shared" si="13"/>
        <v>8.8528886971943384E-3</v>
      </c>
      <c r="P20" s="41">
        <v>0.01</v>
      </c>
      <c r="Q20" s="41">
        <v>0.01</v>
      </c>
      <c r="R20" s="25">
        <f t="shared" si="3"/>
        <v>1.0397285698283344E-2</v>
      </c>
      <c r="S20" s="24"/>
      <c r="T20" s="25"/>
      <c r="U20" s="25"/>
      <c r="W20" s="35">
        <f t="shared" si="7"/>
        <v>8.7915672136582145E-3</v>
      </c>
      <c r="X20" s="35"/>
      <c r="Y20" s="35">
        <f t="shared" si="1"/>
        <v>1.0446408662689319E-2</v>
      </c>
      <c r="AA20" s="29">
        <f t="shared" si="4"/>
        <v>-1.2084327863417857E-3</v>
      </c>
      <c r="AB20" s="29">
        <f t="shared" si="5"/>
        <v>4.4640866268931892E-4</v>
      </c>
    </row>
    <row r="21" spans="1:28" ht="20" customHeight="1">
      <c r="A21" s="43" t="s">
        <v>47</v>
      </c>
      <c r="B21" s="40" t="s">
        <v>48</v>
      </c>
      <c r="C21" s="17"/>
      <c r="D21" s="17"/>
      <c r="E21" s="17"/>
      <c r="F21" s="17"/>
      <c r="G21" s="17"/>
      <c r="H21" s="17"/>
      <c r="I21" s="17"/>
      <c r="J21" s="21">
        <f>[1]ТО!AP96</f>
        <v>0</v>
      </c>
      <c r="K21" s="22">
        <f t="shared" si="9"/>
        <v>0</v>
      </c>
      <c r="L21" s="41">
        <f t="shared" si="10"/>
        <v>0</v>
      </c>
      <c r="M21" s="41">
        <f t="shared" si="11"/>
        <v>0</v>
      </c>
      <c r="N21" s="44">
        <f t="shared" si="12"/>
        <v>0</v>
      </c>
      <c r="O21" s="41">
        <f t="shared" si="13"/>
        <v>0</v>
      </c>
      <c r="P21" s="41">
        <v>0</v>
      </c>
      <c r="Q21" s="41">
        <v>0</v>
      </c>
      <c r="R21" s="25">
        <f t="shared" si="3"/>
        <v>0</v>
      </c>
      <c r="S21" s="24"/>
      <c r="T21" s="25"/>
      <c r="U21" s="25"/>
      <c r="W21" s="35">
        <f t="shared" si="7"/>
        <v>0</v>
      </c>
      <c r="X21" s="35"/>
      <c r="Y21" s="35">
        <f t="shared" si="1"/>
        <v>0</v>
      </c>
      <c r="AA21" s="29">
        <f t="shared" si="4"/>
        <v>0</v>
      </c>
      <c r="AB21" s="29">
        <f t="shared" si="5"/>
        <v>0</v>
      </c>
    </row>
    <row r="22" spans="1:28" ht="20" customHeight="1">
      <c r="A22" s="43" t="s">
        <v>49</v>
      </c>
      <c r="B22" s="40" t="s">
        <v>50</v>
      </c>
      <c r="C22" s="17"/>
      <c r="D22" s="17"/>
      <c r="E22" s="17"/>
      <c r="F22" s="17"/>
      <c r="G22" s="17"/>
      <c r="H22" s="17"/>
      <c r="I22" s="17"/>
      <c r="J22" s="21">
        <f>[1]ТО!AP103</f>
        <v>17751.54</v>
      </c>
      <c r="K22" s="22">
        <f t="shared" si="9"/>
        <v>18639.117000000002</v>
      </c>
      <c r="L22" s="41">
        <f t="shared" si="10"/>
        <v>467.84267528592744</v>
      </c>
      <c r="M22" s="41">
        <f t="shared" si="11"/>
        <v>18171.274324714075</v>
      </c>
      <c r="N22" s="41">
        <f t="shared" si="12"/>
        <v>0.36780084535057189</v>
      </c>
      <c r="O22" s="41">
        <f t="shared" si="13"/>
        <v>0.43703219729078463</v>
      </c>
      <c r="P22" s="41">
        <v>0.44</v>
      </c>
      <c r="Q22" s="41">
        <v>0.52</v>
      </c>
      <c r="R22" s="25">
        <f t="shared" si="3"/>
        <v>0.51327298580189873</v>
      </c>
      <c r="S22" s="24"/>
      <c r="T22" s="25"/>
      <c r="U22" s="25"/>
      <c r="W22" s="35">
        <f t="shared" si="7"/>
        <v>0.43400499751367483</v>
      </c>
      <c r="X22" s="35"/>
      <c r="Y22" s="35">
        <f t="shared" si="1"/>
        <v>0.51569799280312578</v>
      </c>
      <c r="AA22" s="29">
        <f t="shared" si="4"/>
        <v>-5.9950024863251739E-3</v>
      </c>
      <c r="AB22" s="29">
        <f t="shared" si="5"/>
        <v>-4.3020071968742357E-3</v>
      </c>
    </row>
    <row r="23" spans="1:28" ht="20" customHeight="1">
      <c r="A23" s="43" t="s">
        <v>51</v>
      </c>
      <c r="B23" s="40" t="s">
        <v>52</v>
      </c>
      <c r="C23" s="17"/>
      <c r="D23" s="17"/>
      <c r="E23" s="17"/>
      <c r="F23" s="17"/>
      <c r="G23" s="17"/>
      <c r="H23" s="17"/>
      <c r="I23" s="17"/>
      <c r="J23" s="21">
        <f>[1]ТО!AP110</f>
        <v>1338.44</v>
      </c>
      <c r="K23" s="22">
        <f t="shared" si="9"/>
        <v>1405.3620000000001</v>
      </c>
      <c r="L23" s="41">
        <f t="shared" si="10"/>
        <v>35.274649428145196</v>
      </c>
      <c r="M23" s="41">
        <f t="shared" si="11"/>
        <v>1370.0873505718548</v>
      </c>
      <c r="N23" s="45">
        <f t="shared" si="12"/>
        <v>2.7731642632189621E-2</v>
      </c>
      <c r="O23" s="42">
        <f t="shared" si="13"/>
        <v>3.2951584715572711E-2</v>
      </c>
      <c r="P23" s="41">
        <v>0.03</v>
      </c>
      <c r="Q23" s="41">
        <v>0.04</v>
      </c>
      <c r="R23" s="25">
        <f t="shared" si="3"/>
        <v>3.8700028004144606E-2</v>
      </c>
      <c r="S23" s="24"/>
      <c r="T23" s="25"/>
      <c r="U23" s="25"/>
      <c r="W23" s="35">
        <f t="shared" si="7"/>
        <v>3.272333830598375E-2</v>
      </c>
      <c r="X23" s="35"/>
      <c r="Y23" s="35">
        <f t="shared" si="1"/>
        <v>3.8882869964375795E-2</v>
      </c>
      <c r="AA23" s="29">
        <f t="shared" si="4"/>
        <v>2.723338305983751E-3</v>
      </c>
      <c r="AB23" s="29">
        <f t="shared" si="5"/>
        <v>-1.1171300356242059E-3</v>
      </c>
    </row>
    <row r="24" spans="1:28" ht="20" customHeight="1">
      <c r="A24" s="43" t="s">
        <v>53</v>
      </c>
      <c r="B24" s="40" t="s">
        <v>54</v>
      </c>
      <c r="C24" s="17"/>
      <c r="D24" s="17"/>
      <c r="E24" s="17"/>
      <c r="F24" s="17"/>
      <c r="G24" s="17"/>
      <c r="H24" s="17"/>
      <c r="I24" s="17"/>
      <c r="J24" s="21">
        <f>[1]ТО!AP117</f>
        <v>1864.86</v>
      </c>
      <c r="K24" s="22">
        <f t="shared" si="9"/>
        <v>1958.1030000000001</v>
      </c>
      <c r="L24" s="41">
        <f t="shared" si="10"/>
        <v>49.148473396320234</v>
      </c>
      <c r="M24" s="41">
        <f t="shared" si="11"/>
        <v>1908.9545266036798</v>
      </c>
      <c r="N24" s="45">
        <f t="shared" si="12"/>
        <v>3.8638736946792637E-2</v>
      </c>
      <c r="O24" s="45">
        <f t="shared" si="13"/>
        <v>4.5911727288995348E-2</v>
      </c>
      <c r="P24" s="41">
        <v>0.05</v>
      </c>
      <c r="Q24" s="41">
        <v>0.06</v>
      </c>
      <c r="R24" s="25">
        <f t="shared" si="3"/>
        <v>5.3921082920272194E-2</v>
      </c>
      <c r="S24" s="24"/>
      <c r="T24" s="25"/>
      <c r="U24" s="25"/>
      <c r="W24" s="35">
        <f t="shared" si="7"/>
        <v>4.5593709597215308E-2</v>
      </c>
      <c r="X24" s="35"/>
      <c r="Y24" s="35">
        <f t="shared" si="1"/>
        <v>5.4175838201014508E-2</v>
      </c>
      <c r="AA24" s="29">
        <f t="shared" si="4"/>
        <v>-4.4062904027846947E-3</v>
      </c>
      <c r="AB24" s="29">
        <f t="shared" si="5"/>
        <v>-5.8241617989854902E-3</v>
      </c>
    </row>
    <row r="25" spans="1:28" s="28" customFormat="1" ht="27" customHeight="1">
      <c r="A25" s="36" t="s">
        <v>55</v>
      </c>
      <c r="B25" s="46" t="s">
        <v>56</v>
      </c>
      <c r="C25" s="30"/>
      <c r="D25" s="30"/>
      <c r="E25" s="30"/>
      <c r="F25" s="30"/>
      <c r="G25" s="30"/>
      <c r="H25" s="30"/>
      <c r="I25" s="30"/>
      <c r="J25" s="31">
        <f>J26+J33+J34+J35+J36+J37+J38+J39+J40+J41</f>
        <v>41903.299999999996</v>
      </c>
      <c r="K25" s="32">
        <f>K26+K33+K34+K35+K36+K37+K38+K39+K40+K41</f>
        <v>43998.465000000011</v>
      </c>
      <c r="L25" s="32">
        <f t="shared" ref="L25:O25" si="14">L26+L33+L34+L35+L36+L37+L38+L39+L40+L41</f>
        <v>1104.3634510193933</v>
      </c>
      <c r="M25" s="32">
        <f t="shared" si="14"/>
        <v>42894.101548980616</v>
      </c>
      <c r="N25" s="32">
        <f t="shared" si="14"/>
        <v>0.86821026023537207</v>
      </c>
      <c r="O25" s="33">
        <f t="shared" si="14"/>
        <v>1.0316339468426363</v>
      </c>
      <c r="P25" s="32">
        <v>1.03</v>
      </c>
      <c r="Q25" s="32">
        <v>1.23</v>
      </c>
      <c r="R25" s="23">
        <f t="shared" si="3"/>
        <v>1.211603720350612</v>
      </c>
      <c r="S25" s="24"/>
      <c r="T25" s="25"/>
      <c r="U25" s="25"/>
      <c r="V25" s="47"/>
      <c r="W25" s="35">
        <f t="shared" si="7"/>
        <v>1.0244881070777392</v>
      </c>
      <c r="X25" s="35"/>
      <c r="Y25" s="35">
        <f t="shared" si="1"/>
        <v>1.217328057274311</v>
      </c>
      <c r="AA25" s="29">
        <f t="shared" si="4"/>
        <v>-5.5118929222608415E-3</v>
      </c>
      <c r="AB25" s="29">
        <f t="shared" si="5"/>
        <v>-1.2671942725688945E-2</v>
      </c>
    </row>
    <row r="26" spans="1:28" ht="20" hidden="1" customHeight="1">
      <c r="A26" s="43" t="s">
        <v>57</v>
      </c>
      <c r="B26" s="40" t="s">
        <v>58</v>
      </c>
      <c r="C26" s="17"/>
      <c r="D26" s="17"/>
      <c r="E26" s="17"/>
      <c r="F26" s="17"/>
      <c r="G26" s="17"/>
      <c r="H26" s="17"/>
      <c r="I26" s="17"/>
      <c r="J26" s="21">
        <f>J27+J28+J29+J30+J31+J32</f>
        <v>0</v>
      </c>
      <c r="K26" s="22">
        <f>K27+K28+K29+K30+K31+K32</f>
        <v>0</v>
      </c>
      <c r="L26" s="22">
        <f t="shared" ref="L26:O26" si="15">L27+L28+L29+L30+L31+L32</f>
        <v>0</v>
      </c>
      <c r="M26" s="22">
        <f t="shared" si="15"/>
        <v>0</v>
      </c>
      <c r="N26" s="22">
        <f t="shared" si="15"/>
        <v>0</v>
      </c>
      <c r="O26" s="34">
        <f t="shared" si="15"/>
        <v>0</v>
      </c>
      <c r="P26" s="22">
        <v>0</v>
      </c>
      <c r="Q26" s="22">
        <v>0</v>
      </c>
      <c r="R26" s="25">
        <f t="shared" si="3"/>
        <v>0</v>
      </c>
      <c r="S26" s="24"/>
      <c r="T26" s="25"/>
      <c r="U26" s="25"/>
      <c r="V26" s="48"/>
      <c r="W26" s="35">
        <f t="shared" si="7"/>
        <v>0</v>
      </c>
      <c r="X26" s="35"/>
      <c r="Y26" s="35">
        <f t="shared" si="1"/>
        <v>0</v>
      </c>
      <c r="AA26" s="29">
        <f t="shared" si="4"/>
        <v>0</v>
      </c>
      <c r="AB26" s="29">
        <f t="shared" si="5"/>
        <v>0</v>
      </c>
    </row>
    <row r="27" spans="1:28" s="51" customFormat="1" ht="20" hidden="1" customHeight="1">
      <c r="A27" s="49" t="s">
        <v>59</v>
      </c>
      <c r="B27" s="50" t="s">
        <v>60</v>
      </c>
      <c r="C27" s="17"/>
      <c r="D27" s="17"/>
      <c r="E27" s="17"/>
      <c r="F27" s="17"/>
      <c r="G27" s="17"/>
      <c r="H27" s="17"/>
      <c r="I27" s="17"/>
      <c r="J27" s="21">
        <f>[1]ТО!AP128</f>
        <v>0</v>
      </c>
      <c r="K27" s="22">
        <f t="shared" ref="K27:K40" si="16">J27*$S$5</f>
        <v>0</v>
      </c>
      <c r="L27" s="41">
        <f t="shared" ref="L27:L40" si="17">$K27/$C$7*($E$7+$I$7)</f>
        <v>0</v>
      </c>
      <c r="M27" s="41">
        <f t="shared" ref="M27:M40" si="18">K27-L27</f>
        <v>0</v>
      </c>
      <c r="N27" s="41">
        <f t="shared" ref="N27:N40" si="19">L27/($E$7+$I$7)/12</f>
        <v>0</v>
      </c>
      <c r="O27" s="45">
        <f t="shared" ref="O27:O40" si="20">M27/$G$7/12</f>
        <v>0</v>
      </c>
      <c r="P27" s="41">
        <v>0</v>
      </c>
      <c r="Q27" s="41">
        <v>0</v>
      </c>
      <c r="R27" s="25">
        <f t="shared" si="3"/>
        <v>0</v>
      </c>
      <c r="S27" s="24"/>
      <c r="T27" s="25"/>
      <c r="U27" s="25"/>
      <c r="W27" s="35">
        <f t="shared" si="7"/>
        <v>0</v>
      </c>
      <c r="X27" s="35"/>
      <c r="Y27" s="35">
        <f t="shared" si="1"/>
        <v>0</v>
      </c>
      <c r="AA27" s="29">
        <f t="shared" si="4"/>
        <v>0</v>
      </c>
      <c r="AB27" s="29">
        <f t="shared" si="5"/>
        <v>0</v>
      </c>
    </row>
    <row r="28" spans="1:28" s="51" customFormat="1" ht="20" hidden="1" customHeight="1">
      <c r="A28" s="49" t="s">
        <v>61</v>
      </c>
      <c r="B28" s="50" t="s">
        <v>62</v>
      </c>
      <c r="C28" s="17"/>
      <c r="D28" s="17"/>
      <c r="E28" s="17"/>
      <c r="F28" s="17"/>
      <c r="G28" s="17"/>
      <c r="H28" s="17"/>
      <c r="I28" s="17"/>
      <c r="J28" s="21">
        <f>[1]ТО!AP129</f>
        <v>0</v>
      </c>
      <c r="K28" s="22">
        <f t="shared" si="16"/>
        <v>0</v>
      </c>
      <c r="L28" s="41">
        <f t="shared" si="17"/>
        <v>0</v>
      </c>
      <c r="M28" s="41">
        <f t="shared" si="18"/>
        <v>0</v>
      </c>
      <c r="N28" s="41">
        <f t="shared" si="19"/>
        <v>0</v>
      </c>
      <c r="O28" s="45">
        <f t="shared" si="20"/>
        <v>0</v>
      </c>
      <c r="P28" s="41">
        <v>0</v>
      </c>
      <c r="Q28" s="41">
        <v>0</v>
      </c>
      <c r="R28" s="25">
        <f t="shared" si="3"/>
        <v>0</v>
      </c>
      <c r="S28" s="24"/>
      <c r="T28" s="25"/>
      <c r="U28" s="25"/>
      <c r="W28" s="35">
        <f t="shared" si="7"/>
        <v>0</v>
      </c>
      <c r="X28" s="35"/>
      <c r="Y28" s="35">
        <f t="shared" si="1"/>
        <v>0</v>
      </c>
      <c r="AA28" s="29">
        <f t="shared" si="4"/>
        <v>0</v>
      </c>
      <c r="AB28" s="29">
        <f t="shared" si="5"/>
        <v>0</v>
      </c>
    </row>
    <row r="29" spans="1:28" s="51" customFormat="1" ht="20" hidden="1" customHeight="1">
      <c r="A29" s="49" t="s">
        <v>63</v>
      </c>
      <c r="B29" s="50" t="s">
        <v>64</v>
      </c>
      <c r="C29" s="17"/>
      <c r="D29" s="17"/>
      <c r="E29" s="17"/>
      <c r="F29" s="17"/>
      <c r="G29" s="17"/>
      <c r="H29" s="17"/>
      <c r="I29" s="17"/>
      <c r="J29" s="21">
        <f>[1]ТО!AP130</f>
        <v>0</v>
      </c>
      <c r="K29" s="22">
        <f t="shared" si="16"/>
        <v>0</v>
      </c>
      <c r="L29" s="41">
        <f t="shared" si="17"/>
        <v>0</v>
      </c>
      <c r="M29" s="41">
        <f t="shared" si="18"/>
        <v>0</v>
      </c>
      <c r="N29" s="41">
        <f t="shared" si="19"/>
        <v>0</v>
      </c>
      <c r="O29" s="45">
        <f t="shared" si="20"/>
        <v>0</v>
      </c>
      <c r="P29" s="41">
        <v>0</v>
      </c>
      <c r="Q29" s="41">
        <v>0</v>
      </c>
      <c r="R29" s="25">
        <f t="shared" si="3"/>
        <v>0</v>
      </c>
      <c r="S29" s="24"/>
      <c r="T29" s="25"/>
      <c r="U29" s="25"/>
      <c r="W29" s="35">
        <f t="shared" si="7"/>
        <v>0</v>
      </c>
      <c r="X29" s="35"/>
      <c r="Y29" s="35">
        <f t="shared" si="1"/>
        <v>0</v>
      </c>
      <c r="AA29" s="29">
        <f t="shared" si="4"/>
        <v>0</v>
      </c>
      <c r="AB29" s="29">
        <f t="shared" si="5"/>
        <v>0</v>
      </c>
    </row>
    <row r="30" spans="1:28" s="51" customFormat="1" ht="20" hidden="1" customHeight="1">
      <c r="A30" s="49" t="s">
        <v>65</v>
      </c>
      <c r="B30" s="50" t="s">
        <v>66</v>
      </c>
      <c r="C30" s="17"/>
      <c r="D30" s="17"/>
      <c r="E30" s="17"/>
      <c r="F30" s="17"/>
      <c r="G30" s="17"/>
      <c r="H30" s="17"/>
      <c r="I30" s="17"/>
      <c r="J30" s="21">
        <f>[1]ТО!AP131</f>
        <v>0</v>
      </c>
      <c r="K30" s="22">
        <f t="shared" si="16"/>
        <v>0</v>
      </c>
      <c r="L30" s="41">
        <f t="shared" si="17"/>
        <v>0</v>
      </c>
      <c r="M30" s="41">
        <f t="shared" si="18"/>
        <v>0</v>
      </c>
      <c r="N30" s="41">
        <f t="shared" si="19"/>
        <v>0</v>
      </c>
      <c r="O30" s="45">
        <f t="shared" si="20"/>
        <v>0</v>
      </c>
      <c r="P30" s="41">
        <v>0</v>
      </c>
      <c r="Q30" s="41">
        <v>0</v>
      </c>
      <c r="R30" s="25">
        <f t="shared" si="3"/>
        <v>0</v>
      </c>
      <c r="S30" s="24"/>
      <c r="T30" s="25"/>
      <c r="U30" s="25"/>
      <c r="W30" s="35">
        <f t="shared" si="7"/>
        <v>0</v>
      </c>
      <c r="X30" s="35"/>
      <c r="Y30" s="35">
        <f t="shared" si="1"/>
        <v>0</v>
      </c>
      <c r="AA30" s="29">
        <f t="shared" si="4"/>
        <v>0</v>
      </c>
      <c r="AB30" s="29">
        <f t="shared" si="5"/>
        <v>0</v>
      </c>
    </row>
    <row r="31" spans="1:28" s="51" customFormat="1" ht="20" hidden="1" customHeight="1">
      <c r="A31" s="49" t="s">
        <v>67</v>
      </c>
      <c r="B31" s="50" t="s">
        <v>68</v>
      </c>
      <c r="C31" s="17"/>
      <c r="D31" s="17"/>
      <c r="E31" s="17"/>
      <c r="F31" s="17"/>
      <c r="G31" s="17"/>
      <c r="H31" s="17"/>
      <c r="I31" s="17"/>
      <c r="J31" s="21">
        <f>[1]ТО!AP132</f>
        <v>0</v>
      </c>
      <c r="K31" s="22">
        <f t="shared" si="16"/>
        <v>0</v>
      </c>
      <c r="L31" s="41">
        <f t="shared" si="17"/>
        <v>0</v>
      </c>
      <c r="M31" s="41">
        <f t="shared" si="18"/>
        <v>0</v>
      </c>
      <c r="N31" s="41">
        <f t="shared" si="19"/>
        <v>0</v>
      </c>
      <c r="O31" s="45">
        <f t="shared" si="20"/>
        <v>0</v>
      </c>
      <c r="P31" s="41">
        <v>0</v>
      </c>
      <c r="Q31" s="41">
        <v>0</v>
      </c>
      <c r="R31" s="25">
        <f t="shared" si="3"/>
        <v>0</v>
      </c>
      <c r="S31" s="24"/>
      <c r="T31" s="25"/>
      <c r="U31" s="25"/>
      <c r="W31" s="35">
        <f t="shared" si="7"/>
        <v>0</v>
      </c>
      <c r="X31" s="35"/>
      <c r="Y31" s="35">
        <f t="shared" si="1"/>
        <v>0</v>
      </c>
      <c r="AA31" s="29">
        <f t="shared" si="4"/>
        <v>0</v>
      </c>
      <c r="AB31" s="29">
        <f t="shared" si="5"/>
        <v>0</v>
      </c>
    </row>
    <row r="32" spans="1:28" s="51" customFormat="1" ht="20" hidden="1" customHeight="1">
      <c r="A32" s="49" t="s">
        <v>69</v>
      </c>
      <c r="B32" s="50" t="s">
        <v>70</v>
      </c>
      <c r="C32" s="17"/>
      <c r="D32" s="17"/>
      <c r="E32" s="17"/>
      <c r="F32" s="17"/>
      <c r="G32" s="17"/>
      <c r="H32" s="17"/>
      <c r="I32" s="17"/>
      <c r="J32" s="21">
        <f>[1]ТО!AP133</f>
        <v>0</v>
      </c>
      <c r="K32" s="22">
        <f t="shared" si="16"/>
        <v>0</v>
      </c>
      <c r="L32" s="41">
        <f t="shared" si="17"/>
        <v>0</v>
      </c>
      <c r="M32" s="41">
        <f t="shared" si="18"/>
        <v>0</v>
      </c>
      <c r="N32" s="41">
        <f t="shared" si="19"/>
        <v>0</v>
      </c>
      <c r="O32" s="45">
        <f t="shared" si="20"/>
        <v>0</v>
      </c>
      <c r="P32" s="41">
        <v>0</v>
      </c>
      <c r="Q32" s="41">
        <v>0</v>
      </c>
      <c r="R32" s="25">
        <f t="shared" si="3"/>
        <v>0</v>
      </c>
      <c r="S32" s="24"/>
      <c r="T32" s="25"/>
      <c r="U32" s="25"/>
      <c r="W32" s="35">
        <f t="shared" si="7"/>
        <v>0</v>
      </c>
      <c r="X32" s="35"/>
      <c r="Y32" s="35">
        <f t="shared" si="1"/>
        <v>0</v>
      </c>
      <c r="AA32" s="29">
        <f t="shared" si="4"/>
        <v>0</v>
      </c>
      <c r="AB32" s="29">
        <f t="shared" si="5"/>
        <v>0</v>
      </c>
    </row>
    <row r="33" spans="1:28" ht="20" customHeight="1">
      <c r="A33" s="43" t="s">
        <v>71</v>
      </c>
      <c r="B33" s="52" t="s">
        <v>72</v>
      </c>
      <c r="C33" s="17"/>
      <c r="D33" s="17"/>
      <c r="E33" s="17"/>
      <c r="F33" s="17"/>
      <c r="G33" s="17"/>
      <c r="H33" s="17"/>
      <c r="I33" s="17"/>
      <c r="J33" s="21">
        <f>[1]ТО!AP139</f>
        <v>1755.7</v>
      </c>
      <c r="K33" s="22">
        <f t="shared" si="16"/>
        <v>1843.4850000000001</v>
      </c>
      <c r="L33" s="41">
        <f t="shared" si="17"/>
        <v>46.271556439582298</v>
      </c>
      <c r="M33" s="41">
        <f t="shared" si="18"/>
        <v>1797.2134435604178</v>
      </c>
      <c r="N33" s="45">
        <f t="shared" si="19"/>
        <v>3.6377009779545832E-2</v>
      </c>
      <c r="O33" s="42">
        <f t="shared" si="20"/>
        <v>4.3224273994449523E-2</v>
      </c>
      <c r="P33" s="41">
        <v>0.04</v>
      </c>
      <c r="Q33" s="41">
        <v>0.05</v>
      </c>
      <c r="R33" s="25">
        <f t="shared" si="3"/>
        <v>5.0764800190428186E-2</v>
      </c>
      <c r="S33" s="24"/>
      <c r="T33" s="25"/>
      <c r="U33" s="25"/>
      <c r="W33" s="35">
        <f t="shared" si="7"/>
        <v>4.292487153986408E-2</v>
      </c>
      <c r="X33" s="35"/>
      <c r="Y33" s="35">
        <f t="shared" si="1"/>
        <v>5.1004643313450435E-2</v>
      </c>
      <c r="AA33" s="29">
        <f t="shared" si="4"/>
        <v>2.9248715398640796E-3</v>
      </c>
      <c r="AB33" s="29">
        <f t="shared" si="5"/>
        <v>1.0046433134504318E-3</v>
      </c>
    </row>
    <row r="34" spans="1:28" ht="20" hidden="1" customHeight="1">
      <c r="A34" s="43" t="s">
        <v>73</v>
      </c>
      <c r="B34" s="52" t="s">
        <v>74</v>
      </c>
      <c r="C34" s="17"/>
      <c r="D34" s="17"/>
      <c r="E34" s="17"/>
      <c r="F34" s="17"/>
      <c r="G34" s="17"/>
      <c r="H34" s="17"/>
      <c r="I34" s="17"/>
      <c r="J34" s="21">
        <f>[1]ТО!AP150</f>
        <v>0</v>
      </c>
      <c r="K34" s="22">
        <f t="shared" si="16"/>
        <v>0</v>
      </c>
      <c r="L34" s="41">
        <f t="shared" si="17"/>
        <v>0</v>
      </c>
      <c r="M34" s="41">
        <f t="shared" si="18"/>
        <v>0</v>
      </c>
      <c r="N34" s="41">
        <f t="shared" si="19"/>
        <v>0</v>
      </c>
      <c r="O34" s="45">
        <f t="shared" si="20"/>
        <v>0</v>
      </c>
      <c r="P34" s="41">
        <v>0</v>
      </c>
      <c r="Q34" s="41">
        <v>0</v>
      </c>
      <c r="R34" s="25">
        <f t="shared" si="3"/>
        <v>0</v>
      </c>
      <c r="S34" s="24"/>
      <c r="T34" s="25"/>
      <c r="U34" s="25"/>
      <c r="W34" s="35">
        <f t="shared" si="7"/>
        <v>0</v>
      </c>
      <c r="X34" s="35"/>
      <c r="Y34" s="35">
        <f t="shared" si="1"/>
        <v>0</v>
      </c>
      <c r="AA34" s="29">
        <f t="shared" si="4"/>
        <v>0</v>
      </c>
      <c r="AB34" s="29">
        <f t="shared" si="5"/>
        <v>0</v>
      </c>
    </row>
    <row r="35" spans="1:28" ht="20" customHeight="1">
      <c r="A35" s="43" t="s">
        <v>75</v>
      </c>
      <c r="B35" s="52" t="s">
        <v>76</v>
      </c>
      <c r="C35" s="17"/>
      <c r="D35" s="17"/>
      <c r="E35" s="17"/>
      <c r="F35" s="17"/>
      <c r="G35" s="17"/>
      <c r="H35" s="17"/>
      <c r="I35" s="17"/>
      <c r="J35" s="21">
        <f>[1]ТО!AP157</f>
        <v>8429.3700000000008</v>
      </c>
      <c r="K35" s="22">
        <f t="shared" si="16"/>
        <v>8850.8385000000017</v>
      </c>
      <c r="L35" s="41">
        <f t="shared" si="17"/>
        <v>222.15644455494783</v>
      </c>
      <c r="M35" s="41">
        <f t="shared" si="18"/>
        <v>8628.6820554450533</v>
      </c>
      <c r="N35" s="42">
        <f t="shared" si="19"/>
        <v>0.17465129288910994</v>
      </c>
      <c r="O35" s="42">
        <f t="shared" si="20"/>
        <v>0.20752600015981829</v>
      </c>
      <c r="P35" s="41">
        <v>0.21</v>
      </c>
      <c r="Q35" s="41">
        <v>0.25</v>
      </c>
      <c r="R35" s="25">
        <f t="shared" si="3"/>
        <v>0.24372915861547514</v>
      </c>
      <c r="S35" s="24"/>
      <c r="T35" s="25"/>
      <c r="U35" s="25"/>
      <c r="W35" s="35">
        <f t="shared" si="7"/>
        <v>0.20608852560914973</v>
      </c>
      <c r="X35" s="35"/>
      <c r="Y35" s="35">
        <f t="shared" si="1"/>
        <v>0.24488068018858555</v>
      </c>
      <c r="AA35" s="29">
        <f t="shared" si="4"/>
        <v>-3.9114743908502669E-3</v>
      </c>
      <c r="AB35" s="29">
        <f t="shared" si="5"/>
        <v>-5.1193198114144467E-3</v>
      </c>
    </row>
    <row r="36" spans="1:28" ht="20" customHeight="1">
      <c r="A36" s="43" t="s">
        <v>77</v>
      </c>
      <c r="B36" s="52" t="s">
        <v>78</v>
      </c>
      <c r="C36" s="17"/>
      <c r="D36" s="17"/>
      <c r="E36" s="17"/>
      <c r="F36" s="17"/>
      <c r="G36" s="17"/>
      <c r="H36" s="17"/>
      <c r="I36" s="17"/>
      <c r="J36" s="21">
        <f>[1]ТО!AP164</f>
        <v>0</v>
      </c>
      <c r="K36" s="22">
        <f t="shared" si="16"/>
        <v>0</v>
      </c>
      <c r="L36" s="41">
        <f t="shared" si="17"/>
        <v>0</v>
      </c>
      <c r="M36" s="41">
        <f t="shared" si="18"/>
        <v>0</v>
      </c>
      <c r="N36" s="41">
        <f t="shared" si="19"/>
        <v>0</v>
      </c>
      <c r="O36" s="45">
        <f t="shared" si="20"/>
        <v>0</v>
      </c>
      <c r="P36" s="41">
        <v>0</v>
      </c>
      <c r="Q36" s="41">
        <v>0</v>
      </c>
      <c r="R36" s="25">
        <f t="shared" si="3"/>
        <v>0</v>
      </c>
      <c r="S36" s="24"/>
      <c r="T36" s="25"/>
      <c r="U36" s="25"/>
      <c r="W36" s="35">
        <f t="shared" si="7"/>
        <v>0</v>
      </c>
      <c r="X36" s="35"/>
      <c r="Y36" s="35">
        <f t="shared" si="1"/>
        <v>0</v>
      </c>
      <c r="AA36" s="29">
        <f t="shared" si="4"/>
        <v>0</v>
      </c>
      <c r="AB36" s="29">
        <f t="shared" si="5"/>
        <v>0</v>
      </c>
    </row>
    <row r="37" spans="1:28" ht="20" customHeight="1">
      <c r="A37" s="43" t="s">
        <v>79</v>
      </c>
      <c r="B37" s="52" t="s">
        <v>80</v>
      </c>
      <c r="C37" s="17"/>
      <c r="D37" s="17"/>
      <c r="E37" s="17"/>
      <c r="F37" s="17"/>
      <c r="G37" s="17"/>
      <c r="H37" s="17"/>
      <c r="I37" s="17"/>
      <c r="J37" s="21">
        <f>[1]ТО!AP170</f>
        <v>8082.57</v>
      </c>
      <c r="K37" s="22">
        <f t="shared" si="16"/>
        <v>8486.6985000000004</v>
      </c>
      <c r="L37" s="41">
        <f t="shared" si="17"/>
        <v>213.01651417205369</v>
      </c>
      <c r="M37" s="41">
        <f t="shared" si="18"/>
        <v>8273.6819858279468</v>
      </c>
      <c r="N37" s="45">
        <f t="shared" si="19"/>
        <v>0.1674658130283441</v>
      </c>
      <c r="O37" s="41">
        <f t="shared" si="20"/>
        <v>0.19898799354064922</v>
      </c>
      <c r="P37" s="41">
        <v>0.2</v>
      </c>
      <c r="Q37" s="41">
        <v>0.24</v>
      </c>
      <c r="R37" s="25">
        <f t="shared" si="3"/>
        <v>0.23370168654960929</v>
      </c>
      <c r="S37" s="24"/>
      <c r="T37" s="25"/>
      <c r="U37" s="25"/>
      <c r="W37" s="35">
        <f t="shared" si="7"/>
        <v>0.19760965937344602</v>
      </c>
      <c r="X37" s="35"/>
      <c r="Y37" s="35">
        <f t="shared" si="1"/>
        <v>0.23480583237796607</v>
      </c>
      <c r="AA37" s="29">
        <f t="shared" si="4"/>
        <v>-2.3903406265539939E-3</v>
      </c>
      <c r="AB37" s="29">
        <f t="shared" si="5"/>
        <v>-5.1941676220339239E-3</v>
      </c>
    </row>
    <row r="38" spans="1:28" ht="20" customHeight="1">
      <c r="A38" s="43" t="s">
        <v>81</v>
      </c>
      <c r="B38" s="52" t="s">
        <v>82</v>
      </c>
      <c r="C38" s="17"/>
      <c r="D38" s="17"/>
      <c r="E38" s="17"/>
      <c r="F38" s="17"/>
      <c r="G38" s="17"/>
      <c r="H38" s="17"/>
      <c r="I38" s="17"/>
      <c r="J38" s="21">
        <f>[1]ТО!AP183</f>
        <v>7903.92</v>
      </c>
      <c r="K38" s="22">
        <f t="shared" si="16"/>
        <v>8299.116</v>
      </c>
      <c r="L38" s="41">
        <f t="shared" si="17"/>
        <v>208.30818498259572</v>
      </c>
      <c r="M38" s="41">
        <f t="shared" si="18"/>
        <v>8090.8078150174042</v>
      </c>
      <c r="N38" s="41">
        <f t="shared" si="19"/>
        <v>0.16376429636996517</v>
      </c>
      <c r="O38" s="45">
        <f t="shared" si="20"/>
        <v>0.19458973840075722</v>
      </c>
      <c r="P38" s="41">
        <v>0.19</v>
      </c>
      <c r="Q38" s="41">
        <v>0.23</v>
      </c>
      <c r="R38" s="25">
        <f t="shared" si="3"/>
        <v>0.2285361505502814</v>
      </c>
      <c r="S38" s="24"/>
      <c r="T38" s="25"/>
      <c r="U38" s="25"/>
      <c r="W38" s="35">
        <f t="shared" si="7"/>
        <v>0.19324186971655891</v>
      </c>
      <c r="X38" s="35"/>
      <c r="Y38" s="35">
        <f t="shared" si="1"/>
        <v>0.22961589131289351</v>
      </c>
      <c r="AA38" s="29">
        <f t="shared" si="4"/>
        <v>3.2418697165589039E-3</v>
      </c>
      <c r="AB38" s="29">
        <f t="shared" si="5"/>
        <v>-3.841086871065047E-4</v>
      </c>
    </row>
    <row r="39" spans="1:28" ht="20" customHeight="1">
      <c r="A39" s="43" t="s">
        <v>83</v>
      </c>
      <c r="B39" s="52" t="s">
        <v>84</v>
      </c>
      <c r="C39" s="17"/>
      <c r="D39" s="17"/>
      <c r="E39" s="17"/>
      <c r="F39" s="17"/>
      <c r="G39" s="17"/>
      <c r="H39" s="17"/>
      <c r="I39" s="17"/>
      <c r="J39" s="21">
        <f>[1]ТО!AP189</f>
        <v>4160.59</v>
      </c>
      <c r="K39" s="22">
        <f t="shared" si="16"/>
        <v>4368.6195000000007</v>
      </c>
      <c r="L39" s="41">
        <f t="shared" si="17"/>
        <v>109.65254599701642</v>
      </c>
      <c r="M39" s="41">
        <f t="shared" si="18"/>
        <v>4258.9669540029845</v>
      </c>
      <c r="N39" s="45">
        <f t="shared" si="19"/>
        <v>8.6204831758660713E-2</v>
      </c>
      <c r="O39" s="41">
        <f t="shared" si="20"/>
        <v>0.10243121383981703</v>
      </c>
      <c r="P39" s="41">
        <v>0.1</v>
      </c>
      <c r="Q39" s="41">
        <v>0.12</v>
      </c>
      <c r="R39" s="25">
        <f t="shared" si="3"/>
        <v>0.1203004613682825</v>
      </c>
      <c r="S39" s="24"/>
      <c r="T39" s="25"/>
      <c r="U39" s="25"/>
      <c r="W39" s="35">
        <f t="shared" si="7"/>
        <v>0.10172170147521964</v>
      </c>
      <c r="X39" s="35"/>
      <c r="Y39" s="35">
        <f t="shared" si="1"/>
        <v>0.12086883233098408</v>
      </c>
      <c r="AA39" s="29">
        <f t="shared" si="4"/>
        <v>1.7217014752196336E-3</v>
      </c>
      <c r="AB39" s="29">
        <f t="shared" si="5"/>
        <v>8.688323309840873E-4</v>
      </c>
    </row>
    <row r="40" spans="1:28" ht="20" customHeight="1">
      <c r="A40" s="36" t="s">
        <v>85</v>
      </c>
      <c r="B40" s="53" t="s">
        <v>86</v>
      </c>
      <c r="C40" s="30"/>
      <c r="D40" s="30"/>
      <c r="E40" s="30"/>
      <c r="F40" s="30"/>
      <c r="G40" s="30"/>
      <c r="H40" s="30"/>
      <c r="I40" s="30"/>
      <c r="J40" s="31">
        <f>[1]ВДГО!L8</f>
        <v>11571.15</v>
      </c>
      <c r="K40" s="22">
        <f t="shared" si="16"/>
        <v>12149.7075</v>
      </c>
      <c r="L40" s="41">
        <f t="shared" si="17"/>
        <v>304.95820487319742</v>
      </c>
      <c r="M40" s="41">
        <f t="shared" si="18"/>
        <v>11844.749295126803</v>
      </c>
      <c r="N40" s="45">
        <f t="shared" si="19"/>
        <v>0.23974701640974638</v>
      </c>
      <c r="O40" s="45">
        <f t="shared" si="20"/>
        <v>0.28487472690714505</v>
      </c>
      <c r="P40" s="41">
        <v>0.28999999999999998</v>
      </c>
      <c r="Q40" s="41">
        <v>0.34</v>
      </c>
      <c r="R40" s="25">
        <f t="shared" si="3"/>
        <v>0.33457146307653529</v>
      </c>
      <c r="S40" s="24"/>
      <c r="T40" s="25"/>
      <c r="U40" s="25"/>
      <c r="W40" s="35">
        <f t="shared" si="7"/>
        <v>0.28290147936350074</v>
      </c>
      <c r="X40" s="35"/>
      <c r="Y40" s="35">
        <f t="shared" si="1"/>
        <v>0.33615217775043116</v>
      </c>
      <c r="AA40" s="29">
        <f t="shared" si="4"/>
        <v>-7.0985206364992393E-3</v>
      </c>
      <c r="AB40" s="29">
        <f t="shared" si="5"/>
        <v>-3.8478222495688663E-3</v>
      </c>
    </row>
    <row r="41" spans="1:28" s="28" customFormat="1" ht="20" hidden="1" customHeight="1">
      <c r="A41" s="36" t="s">
        <v>87</v>
      </c>
      <c r="B41" s="53" t="s">
        <v>88</v>
      </c>
      <c r="C41" s="30"/>
      <c r="D41" s="30"/>
      <c r="E41" s="30"/>
      <c r="F41" s="30"/>
      <c r="G41" s="30"/>
      <c r="H41" s="30"/>
      <c r="I41" s="30"/>
      <c r="J41" s="31">
        <f>J42+J43</f>
        <v>0</v>
      </c>
      <c r="K41" s="32">
        <f>K42+K43</f>
        <v>0</v>
      </c>
      <c r="L41" s="32">
        <f t="shared" ref="L41:O41" si="21">L42+L43</f>
        <v>0</v>
      </c>
      <c r="M41" s="32">
        <f t="shared" si="21"/>
        <v>0</v>
      </c>
      <c r="N41" s="32">
        <f t="shared" si="21"/>
        <v>0</v>
      </c>
      <c r="O41" s="33">
        <f t="shared" si="21"/>
        <v>0</v>
      </c>
      <c r="P41" s="32">
        <v>0</v>
      </c>
      <c r="Q41" s="32">
        <v>0</v>
      </c>
      <c r="R41" s="25">
        <f t="shared" si="3"/>
        <v>0</v>
      </c>
      <c r="S41" s="24"/>
      <c r="T41" s="25"/>
      <c r="U41" s="25"/>
      <c r="W41" s="35">
        <f t="shared" si="7"/>
        <v>0</v>
      </c>
      <c r="X41" s="35"/>
      <c r="Y41" s="35">
        <f t="shared" si="1"/>
        <v>0</v>
      </c>
      <c r="AA41" s="29">
        <f t="shared" si="4"/>
        <v>0</v>
      </c>
      <c r="AB41" s="29">
        <f t="shared" si="5"/>
        <v>0</v>
      </c>
    </row>
    <row r="42" spans="1:28" s="58" customFormat="1" ht="20" hidden="1" customHeight="1">
      <c r="A42" s="49" t="s">
        <v>89</v>
      </c>
      <c r="B42" s="50" t="s">
        <v>90</v>
      </c>
      <c r="C42" s="54"/>
      <c r="D42" s="54"/>
      <c r="E42" s="54"/>
      <c r="F42" s="54"/>
      <c r="G42" s="54"/>
      <c r="H42" s="54"/>
      <c r="I42" s="54"/>
      <c r="J42" s="55">
        <f>C7*0/1.18*12</f>
        <v>0</v>
      </c>
      <c r="K42" s="21">
        <f>J42*$S$5</f>
        <v>0</v>
      </c>
      <c r="L42" s="56">
        <f>$K42/$C$7*($E$7+$I$7)</f>
        <v>0</v>
      </c>
      <c r="M42" s="56">
        <f>K42-L42</f>
        <v>0</v>
      </c>
      <c r="N42" s="56">
        <f>L42/($E$7+$I$7)/12</f>
        <v>0</v>
      </c>
      <c r="O42" s="57">
        <f>M42/$G$7/12</f>
        <v>0</v>
      </c>
      <c r="P42" s="56">
        <v>0</v>
      </c>
      <c r="Q42" s="56">
        <v>0</v>
      </c>
      <c r="R42" s="25">
        <f t="shared" si="3"/>
        <v>0</v>
      </c>
      <c r="S42" s="24"/>
      <c r="T42" s="25"/>
      <c r="U42" s="25"/>
      <c r="W42" s="35">
        <f t="shared" si="7"/>
        <v>0</v>
      </c>
      <c r="X42" s="35"/>
      <c r="Y42" s="35">
        <f t="shared" si="1"/>
        <v>0</v>
      </c>
      <c r="AA42" s="29">
        <f t="shared" si="4"/>
        <v>0</v>
      </c>
      <c r="AB42" s="29">
        <f t="shared" si="5"/>
        <v>0</v>
      </c>
    </row>
    <row r="43" spans="1:28" s="51" customFormat="1" ht="20" hidden="1" customHeight="1">
      <c r="A43" s="49" t="s">
        <v>91</v>
      </c>
      <c r="B43" s="50" t="s">
        <v>92</v>
      </c>
      <c r="C43" s="59"/>
      <c r="D43" s="59"/>
      <c r="E43" s="59"/>
      <c r="F43" s="59"/>
      <c r="G43" s="59"/>
      <c r="H43" s="59"/>
      <c r="I43" s="59"/>
      <c r="J43" s="60">
        <v>0</v>
      </c>
      <c r="K43" s="61"/>
      <c r="L43" s="61"/>
      <c r="M43" s="61"/>
      <c r="N43" s="61"/>
      <c r="O43" s="62"/>
      <c r="P43" s="96"/>
      <c r="Q43" s="96"/>
      <c r="R43" s="25">
        <f t="shared" si="3"/>
        <v>0</v>
      </c>
      <c r="S43" s="24"/>
      <c r="T43" s="25"/>
      <c r="U43" s="25"/>
      <c r="W43" s="35">
        <f t="shared" si="7"/>
        <v>0</v>
      </c>
      <c r="X43" s="35"/>
      <c r="Y43" s="35">
        <f t="shared" si="1"/>
        <v>0</v>
      </c>
      <c r="AA43" s="29">
        <f t="shared" si="4"/>
        <v>0</v>
      </c>
      <c r="AB43" s="29">
        <f t="shared" si="5"/>
        <v>0</v>
      </c>
    </row>
    <row r="44" spans="1:28" s="28" customFormat="1" ht="20" customHeight="1">
      <c r="A44" s="36" t="s">
        <v>93</v>
      </c>
      <c r="B44" s="53" t="s">
        <v>94</v>
      </c>
      <c r="C44" s="30"/>
      <c r="D44" s="30"/>
      <c r="E44" s="30"/>
      <c r="F44" s="30"/>
      <c r="G44" s="30"/>
      <c r="H44" s="30"/>
      <c r="I44" s="30"/>
      <c r="J44" s="31">
        <f>J45+J50+J58+J61+J62+J63</f>
        <v>1262775.2486440679</v>
      </c>
      <c r="K44" s="32">
        <f>K45+K50+K58+K61+K62+K63</f>
        <v>1325914.0110762713</v>
      </c>
      <c r="L44" s="32">
        <f t="shared" ref="L44:O44" si="22">L45+L50+L58+L61+L62+L63</f>
        <v>33280.501331743209</v>
      </c>
      <c r="M44" s="32">
        <f t="shared" si="22"/>
        <v>1292633.5097445282</v>
      </c>
      <c r="N44" s="32">
        <f t="shared" si="22"/>
        <v>26.163916141307553</v>
      </c>
      <c r="O44" s="33">
        <f t="shared" si="22"/>
        <v>31.088764219855506</v>
      </c>
      <c r="P44" s="32">
        <f>P45+P50+P58+P61+P62+P63</f>
        <v>30.369999999999997</v>
      </c>
      <c r="Q44" s="32">
        <f>Q45+Q50+Q58+Q61+Q62+Q63</f>
        <v>36.080000000000005</v>
      </c>
      <c r="R44" s="23">
        <f t="shared" si="3"/>
        <v>36.512236249264895</v>
      </c>
      <c r="S44" s="24"/>
      <c r="T44" s="25"/>
      <c r="U44" s="25"/>
      <c r="W44" s="35">
        <f t="shared" si="7"/>
        <v>30.873421046742912</v>
      </c>
      <c r="X44" s="35"/>
      <c r="Y44" s="35">
        <f t="shared" si="1"/>
        <v>36.684741779429494</v>
      </c>
      <c r="AA44" s="29">
        <f t="shared" si="4"/>
        <v>0.50342104674291477</v>
      </c>
      <c r="AB44" s="29">
        <f t="shared" si="5"/>
        <v>0.6047417794294887</v>
      </c>
    </row>
    <row r="45" spans="1:28" ht="20" customHeight="1">
      <c r="A45" s="43" t="s">
        <v>95</v>
      </c>
      <c r="B45" s="52" t="s">
        <v>96</v>
      </c>
      <c r="C45" s="17"/>
      <c r="D45" s="17"/>
      <c r="E45" s="17"/>
      <c r="F45" s="17"/>
      <c r="G45" s="17"/>
      <c r="H45" s="17"/>
      <c r="I45" s="17"/>
      <c r="J45" s="21">
        <f>J46+J47+J48+J49</f>
        <v>949678.92999999993</v>
      </c>
      <c r="K45" s="22">
        <f>K46+K47+K48+K49</f>
        <v>997162.87650000001</v>
      </c>
      <c r="L45" s="22">
        <f t="shared" ref="L45:O45" si="23">L46+L47+L48+L49</f>
        <v>25028.833063152659</v>
      </c>
      <c r="M45" s="22">
        <f t="shared" si="23"/>
        <v>972134.04343684739</v>
      </c>
      <c r="N45" s="22">
        <f t="shared" si="23"/>
        <v>19.676755552792972</v>
      </c>
      <c r="O45" s="22">
        <f t="shared" si="23"/>
        <v>23.380521887039727</v>
      </c>
      <c r="P45" s="22">
        <v>23.22</v>
      </c>
      <c r="Q45" s="22">
        <v>27.59</v>
      </c>
      <c r="R45" s="25">
        <f t="shared" si="3"/>
        <v>27.45928184001232</v>
      </c>
      <c r="S45" s="24"/>
      <c r="T45" s="25"/>
      <c r="U45" s="25"/>
      <c r="W45" s="35">
        <f t="shared" si="7"/>
        <v>23.218571552295707</v>
      </c>
      <c r="X45" s="35"/>
      <c r="Y45" s="35">
        <f t="shared" si="1"/>
        <v>27.589015826706873</v>
      </c>
      <c r="AA45" s="29">
        <f t="shared" si="4"/>
        <v>-1.4284477042920685E-3</v>
      </c>
      <c r="AB45" s="29">
        <f t="shared" si="5"/>
        <v>-9.8417329312638913E-4</v>
      </c>
    </row>
    <row r="46" spans="1:28" s="51" customFormat="1" ht="20" customHeight="1">
      <c r="A46" s="49" t="s">
        <v>97</v>
      </c>
      <c r="B46" s="63" t="s">
        <v>98</v>
      </c>
      <c r="C46" s="59"/>
      <c r="D46" s="59"/>
      <c r="E46" s="59"/>
      <c r="F46" s="59"/>
      <c r="G46" s="59"/>
      <c r="H46" s="59"/>
      <c r="I46" s="59"/>
      <c r="J46" s="55">
        <f>[1]ТО!AP199</f>
        <v>936138.59</v>
      </c>
      <c r="K46" s="22">
        <f>J46*$S$5</f>
        <v>982945.51950000005</v>
      </c>
      <c r="L46" s="41">
        <f>$K46/$C$7*($E$7+$I$7)</f>
        <v>24671.976762804574</v>
      </c>
      <c r="M46" s="41">
        <f>K46-L46</f>
        <v>958273.5427371955</v>
      </c>
      <c r="N46" s="45">
        <f>L46/($E$7+$I$7)/12</f>
        <v>19.396208146858942</v>
      </c>
      <c r="O46" s="41">
        <f>M46/$G$7/12</f>
        <v>23.047166891232923</v>
      </c>
      <c r="P46" s="41">
        <v>22.89</v>
      </c>
      <c r="Q46" s="41">
        <v>27.2</v>
      </c>
      <c r="R46" s="25">
        <f t="shared" si="3"/>
        <v>27.067772667254751</v>
      </c>
      <c r="S46" s="24"/>
      <c r="T46" s="25"/>
      <c r="U46" s="25"/>
      <c r="W46" s="35">
        <f t="shared" si="7"/>
        <v>22.887525613293551</v>
      </c>
      <c r="X46" s="35"/>
      <c r="Y46" s="35">
        <f t="shared" si="1"/>
        <v>27.195656931654849</v>
      </c>
      <c r="AA46" s="29">
        <f t="shared" si="4"/>
        <v>-2.4743867064493941E-3</v>
      </c>
      <c r="AB46" s="29">
        <f t="shared" si="5"/>
        <v>-4.3430683451504137E-3</v>
      </c>
    </row>
    <row r="47" spans="1:28" s="51" customFormat="1" ht="20" customHeight="1">
      <c r="A47" s="49" t="s">
        <v>99</v>
      </c>
      <c r="B47" s="63" t="s">
        <v>100</v>
      </c>
      <c r="C47" s="59"/>
      <c r="D47" s="59"/>
      <c r="E47" s="59"/>
      <c r="F47" s="59"/>
      <c r="G47" s="59"/>
      <c r="H47" s="59"/>
      <c r="I47" s="59"/>
      <c r="J47" s="55">
        <f>[1]ТО!AP200</f>
        <v>784.21</v>
      </c>
      <c r="K47" s="22">
        <f>J47*$S$5</f>
        <v>823.42050000000006</v>
      </c>
      <c r="L47" s="41">
        <f>$K47/$C$7*($E$7+$I$7)</f>
        <v>20.667891596220784</v>
      </c>
      <c r="M47" s="41">
        <f>K47-L47</f>
        <v>802.75260840377928</v>
      </c>
      <c r="N47" s="41">
        <f>L47/($E$7+$I$7)/12</f>
        <v>1.6248342449859107E-2</v>
      </c>
      <c r="O47" s="41">
        <f>M47/$G$7/12</f>
        <v>1.9306776732464122E-2</v>
      </c>
      <c r="P47" s="41">
        <v>0.02</v>
      </c>
      <c r="Q47" s="41">
        <v>0.02</v>
      </c>
      <c r="R47" s="25">
        <f t="shared" si="3"/>
        <v>2.2674866980313083E-2</v>
      </c>
      <c r="S47" s="24"/>
      <c r="T47" s="25"/>
      <c r="U47" s="25"/>
      <c r="W47" s="35">
        <f t="shared" si="7"/>
        <v>1.9173044090833747E-2</v>
      </c>
      <c r="X47" s="35"/>
      <c r="Y47" s="35">
        <f t="shared" si="1"/>
        <v>2.2781996544307664E-2</v>
      </c>
      <c r="AA47" s="29"/>
      <c r="AB47" s="29"/>
    </row>
    <row r="48" spans="1:28" s="51" customFormat="1" ht="20" customHeight="1">
      <c r="A48" s="49" t="s">
        <v>101</v>
      </c>
      <c r="B48" s="63" t="s">
        <v>102</v>
      </c>
      <c r="C48" s="59"/>
      <c r="D48" s="59"/>
      <c r="E48" s="59"/>
      <c r="F48" s="59"/>
      <c r="G48" s="59"/>
      <c r="H48" s="59"/>
      <c r="I48" s="59"/>
      <c r="J48" s="55">
        <f>[1]ТО!AP201</f>
        <v>5794.09</v>
      </c>
      <c r="K48" s="22">
        <f>J48*$S$5</f>
        <v>6083.7945</v>
      </c>
      <c r="L48" s="41">
        <f>$K48/$C$7*($E$7+$I$7)</f>
        <v>152.7035156638488</v>
      </c>
      <c r="M48" s="41">
        <f>K48-L48</f>
        <v>5931.0909843361515</v>
      </c>
      <c r="N48" s="42">
        <f>L48/($E$7+$I$7)/12</f>
        <v>0.12004993369799434</v>
      </c>
      <c r="O48" s="45">
        <f>M48/$G$7/12</f>
        <v>0.14264699761263314</v>
      </c>
      <c r="P48" s="41">
        <v>0.14000000000000001</v>
      </c>
      <c r="Q48" s="41">
        <v>0.17</v>
      </c>
      <c r="R48" s="25">
        <f t="shared" si="3"/>
        <v>0.16753193662662075</v>
      </c>
      <c r="S48" s="24"/>
      <c r="T48" s="25"/>
      <c r="U48" s="25"/>
      <c r="W48" s="35">
        <f t="shared" si="7"/>
        <v>0.14165892176363332</v>
      </c>
      <c r="X48" s="35"/>
      <c r="Y48" s="35">
        <f t="shared" si="1"/>
        <v>0.16832345718290709</v>
      </c>
      <c r="AA48" s="29"/>
      <c r="AB48" s="29"/>
    </row>
    <row r="49" spans="1:28" s="51" customFormat="1" ht="20" customHeight="1">
      <c r="A49" s="49" t="s">
        <v>103</v>
      </c>
      <c r="B49" s="63" t="s">
        <v>104</v>
      </c>
      <c r="C49" s="59"/>
      <c r="D49" s="59"/>
      <c r="E49" s="59"/>
      <c r="F49" s="59"/>
      <c r="G49" s="59"/>
      <c r="H49" s="59"/>
      <c r="I49" s="59"/>
      <c r="J49" s="55">
        <f>[1]ТО!AP202</f>
        <v>6962.04</v>
      </c>
      <c r="K49" s="22">
        <f>J49*$S$5</f>
        <v>7310.1419999999998</v>
      </c>
      <c r="L49" s="41">
        <f>$K49/$C$7*($E$7+$I$7)</f>
        <v>183.48489308801589</v>
      </c>
      <c r="M49" s="41">
        <f>K49-L49</f>
        <v>7126.6571069119836</v>
      </c>
      <c r="N49" s="42">
        <f>L49/($E$7+$I$7)/12</f>
        <v>0.14424912978617602</v>
      </c>
      <c r="O49" s="42">
        <f>M49/$G$7/12</f>
        <v>0.17140122146170603</v>
      </c>
      <c r="P49" s="41">
        <v>0.17</v>
      </c>
      <c r="Q49" s="41">
        <v>0.2</v>
      </c>
      <c r="R49" s="25">
        <f t="shared" si="3"/>
        <v>0.20130236915063426</v>
      </c>
      <c r="S49" s="24"/>
      <c r="T49" s="25"/>
      <c r="U49" s="25"/>
      <c r="W49" s="35">
        <f t="shared" si="7"/>
        <v>0.17021397314768769</v>
      </c>
      <c r="X49" s="35"/>
      <c r="Y49" s="35">
        <f t="shared" si="1"/>
        <v>0.2022534413248131</v>
      </c>
      <c r="AA49" s="29"/>
      <c r="AB49" s="29"/>
    </row>
    <row r="50" spans="1:28" ht="20" customHeight="1">
      <c r="A50" s="43" t="s">
        <v>105</v>
      </c>
      <c r="B50" s="52" t="s">
        <v>106</v>
      </c>
      <c r="C50" s="17"/>
      <c r="D50" s="17"/>
      <c r="E50" s="17"/>
      <c r="F50" s="17"/>
      <c r="G50" s="17"/>
      <c r="H50" s="17"/>
      <c r="I50" s="17"/>
      <c r="J50" s="21">
        <f>J51+J52+J53+J54+J55+J56+J57</f>
        <v>203135.38</v>
      </c>
      <c r="K50" s="22">
        <f>K51+K52+K53+K54+K55+K56+K57</f>
        <v>213292.14900000003</v>
      </c>
      <c r="L50" s="22">
        <f t="shared" ref="L50:O50" si="24">L51+L52+L53+L54+L55+L56+L57</f>
        <v>5353.642536051716</v>
      </c>
      <c r="M50" s="22">
        <f t="shared" si="24"/>
        <v>207938.50646394829</v>
      </c>
      <c r="N50" s="22">
        <f t="shared" si="24"/>
        <v>4.2088384717387708</v>
      </c>
      <c r="O50" s="22">
        <f t="shared" si="24"/>
        <v>5.0010704124204715</v>
      </c>
      <c r="P50" s="22">
        <v>4.97</v>
      </c>
      <c r="Q50" s="22">
        <v>5.91</v>
      </c>
      <c r="R50" s="23">
        <f t="shared" si="3"/>
        <v>5.8735131157411296</v>
      </c>
      <c r="S50" s="24"/>
      <c r="T50" s="25"/>
      <c r="U50" s="25"/>
      <c r="W50" s="35">
        <f t="shared" si="7"/>
        <v>4.9664293966517485</v>
      </c>
      <c r="X50" s="35"/>
      <c r="Y50" s="35">
        <f t="shared" si="1"/>
        <v>5.9012630866561553</v>
      </c>
      <c r="AA50" s="29"/>
      <c r="AB50" s="29"/>
    </row>
    <row r="51" spans="1:28" s="51" customFormat="1" ht="20" customHeight="1">
      <c r="A51" s="49" t="s">
        <v>107</v>
      </c>
      <c r="B51" s="63" t="s">
        <v>108</v>
      </c>
      <c r="C51" s="59"/>
      <c r="D51" s="59"/>
      <c r="E51" s="59"/>
      <c r="F51" s="59"/>
      <c r="G51" s="59"/>
      <c r="H51" s="59"/>
      <c r="I51" s="59"/>
      <c r="J51" s="55">
        <f>[1]ТО!AP204</f>
        <v>21256.77</v>
      </c>
      <c r="K51" s="22">
        <f t="shared" ref="K51:K57" si="25">J51*$S$5</f>
        <v>22319.608500000002</v>
      </c>
      <c r="L51" s="41">
        <f t="shared" ref="L51:L57" si="26">$K51/$C$7*($E$7+$I$7)</f>
        <v>560.22317752362005</v>
      </c>
      <c r="M51" s="41">
        <f t="shared" ref="M51:M57" si="27">K51-L51</f>
        <v>21759.385322476381</v>
      </c>
      <c r="N51" s="41">
        <f t="shared" ref="N51:N57" si="28">L51/($E$7+$I$7)/12</f>
        <v>0.44042702635504721</v>
      </c>
      <c r="O51" s="42">
        <f t="shared" ref="O51:O57" si="29">M51/$G$7/12</f>
        <v>0.52332884360482701</v>
      </c>
      <c r="P51" s="41">
        <v>0.52</v>
      </c>
      <c r="Q51" s="41">
        <v>0.62</v>
      </c>
      <c r="R51" s="25">
        <f t="shared" si="3"/>
        <v>0.61462418507939176</v>
      </c>
      <c r="S51" s="24"/>
      <c r="T51" s="25"/>
      <c r="U51" s="25"/>
      <c r="W51" s="35">
        <f t="shared" si="7"/>
        <v>0.51970389109895565</v>
      </c>
      <c r="X51" s="35"/>
      <c r="Y51" s="35">
        <f t="shared" si="1"/>
        <v>0.61752803545369583</v>
      </c>
      <c r="AA51" s="29"/>
      <c r="AB51" s="29"/>
    </row>
    <row r="52" spans="1:28" s="51" customFormat="1" ht="20" customHeight="1">
      <c r="A52" s="49" t="s">
        <v>109</v>
      </c>
      <c r="B52" s="63" t="s">
        <v>110</v>
      </c>
      <c r="C52" s="59"/>
      <c r="D52" s="59"/>
      <c r="E52" s="59"/>
      <c r="F52" s="59"/>
      <c r="G52" s="59"/>
      <c r="H52" s="59"/>
      <c r="I52" s="59"/>
      <c r="J52" s="55">
        <f>[1]ТО!AP205</f>
        <v>3402</v>
      </c>
      <c r="K52" s="22">
        <f t="shared" si="25"/>
        <v>3572.1000000000004</v>
      </c>
      <c r="L52" s="41">
        <f t="shared" si="26"/>
        <v>89.659870711089013</v>
      </c>
      <c r="M52" s="41">
        <f t="shared" si="27"/>
        <v>3482.4401292889115</v>
      </c>
      <c r="N52" s="45">
        <f t="shared" si="28"/>
        <v>7.048731974142218E-2</v>
      </c>
      <c r="O52" s="41">
        <f t="shared" si="29"/>
        <v>8.3755186039253457E-2</v>
      </c>
      <c r="P52" s="41">
        <v>0.08</v>
      </c>
      <c r="Q52" s="41">
        <v>0.1</v>
      </c>
      <c r="R52" s="25">
        <f t="shared" si="3"/>
        <v>9.8366378223977133E-2</v>
      </c>
      <c r="S52" s="24"/>
      <c r="T52" s="25"/>
      <c r="U52" s="25"/>
      <c r="W52" s="35">
        <f t="shared" si="7"/>
        <v>8.3175037294878171E-2</v>
      </c>
      <c r="X52" s="35"/>
      <c r="Y52" s="35">
        <f t="shared" si="1"/>
        <v>9.8831119526319081E-2</v>
      </c>
      <c r="AA52" s="29"/>
      <c r="AB52" s="29"/>
    </row>
    <row r="53" spans="1:28" s="51" customFormat="1" ht="20" customHeight="1">
      <c r="A53" s="49" t="s">
        <v>111</v>
      </c>
      <c r="B53" s="63" t="s">
        <v>112</v>
      </c>
      <c r="C53" s="59"/>
      <c r="D53" s="59"/>
      <c r="E53" s="59"/>
      <c r="F53" s="59"/>
      <c r="G53" s="59"/>
      <c r="H53" s="59"/>
      <c r="I53" s="59"/>
      <c r="J53" s="55">
        <f>[1]ТО!AP206</f>
        <v>15239.12</v>
      </c>
      <c r="K53" s="22">
        <f t="shared" si="25"/>
        <v>16001.076000000001</v>
      </c>
      <c r="L53" s="41">
        <f t="shared" si="26"/>
        <v>401.62772749875683</v>
      </c>
      <c r="M53" s="41">
        <f t="shared" si="27"/>
        <v>15599.448272501244</v>
      </c>
      <c r="N53" s="41">
        <f t="shared" si="28"/>
        <v>0.31574506878833081</v>
      </c>
      <c r="O53" s="41">
        <f t="shared" si="29"/>
        <v>0.37517793376675718</v>
      </c>
      <c r="P53" s="41">
        <v>0.38</v>
      </c>
      <c r="Q53" s="41">
        <v>0.45</v>
      </c>
      <c r="R53" s="25">
        <f t="shared" si="3"/>
        <v>0.44062817216948114</v>
      </c>
      <c r="S53" s="24"/>
      <c r="T53" s="25"/>
      <c r="U53" s="25"/>
      <c r="W53" s="35">
        <f t="shared" si="7"/>
        <v>0.37257918117023031</v>
      </c>
      <c r="X53" s="35"/>
      <c r="Y53" s="35">
        <f t="shared" si="1"/>
        <v>0.44270996184477346</v>
      </c>
      <c r="AA53" s="29"/>
      <c r="AB53" s="29"/>
    </row>
    <row r="54" spans="1:28" s="51" customFormat="1" ht="20" customHeight="1">
      <c r="A54" s="49" t="s">
        <v>113</v>
      </c>
      <c r="B54" s="63" t="s">
        <v>114</v>
      </c>
      <c r="C54" s="59"/>
      <c r="D54" s="59"/>
      <c r="E54" s="59"/>
      <c r="F54" s="59"/>
      <c r="G54" s="59"/>
      <c r="H54" s="59"/>
      <c r="I54" s="59"/>
      <c r="J54" s="55">
        <f>[1]ТО!AP207</f>
        <v>79516.490000000005</v>
      </c>
      <c r="K54" s="22">
        <f t="shared" si="25"/>
        <v>83492.314500000008</v>
      </c>
      <c r="L54" s="41">
        <f t="shared" si="26"/>
        <v>2095.6608503232223</v>
      </c>
      <c r="M54" s="41">
        <f t="shared" si="27"/>
        <v>81396.65364967678</v>
      </c>
      <c r="N54" s="45">
        <f t="shared" si="28"/>
        <v>1.6475321150339799</v>
      </c>
      <c r="O54" s="41">
        <f t="shared" si="29"/>
        <v>1.9576479756432794</v>
      </c>
      <c r="P54" s="41">
        <v>1.95</v>
      </c>
      <c r="Q54" s="41">
        <v>2.31</v>
      </c>
      <c r="R54" s="25">
        <f t="shared" si="3"/>
        <v>2.2991620018762777</v>
      </c>
      <c r="S54" s="24"/>
      <c r="T54" s="25"/>
      <c r="U54" s="25"/>
      <c r="W54" s="35">
        <f t="shared" si="7"/>
        <v>1.9440878957400962</v>
      </c>
      <c r="X54" s="35"/>
      <c r="Y54" s="35">
        <f t="shared" si="1"/>
        <v>2.3100246112590694</v>
      </c>
      <c r="AA54" s="29"/>
      <c r="AB54" s="29"/>
    </row>
    <row r="55" spans="1:28" s="51" customFormat="1" ht="20" customHeight="1">
      <c r="A55" s="49" t="s">
        <v>115</v>
      </c>
      <c r="B55" s="64" t="s">
        <v>116</v>
      </c>
      <c r="C55" s="59"/>
      <c r="D55" s="59"/>
      <c r="E55" s="59"/>
      <c r="F55" s="59"/>
      <c r="G55" s="59"/>
      <c r="H55" s="59"/>
      <c r="I55" s="59"/>
      <c r="J55" s="55">
        <f>[1]ТО!AP208</f>
        <v>7535.99</v>
      </c>
      <c r="K55" s="22">
        <f t="shared" si="25"/>
        <v>7912.7894999999999</v>
      </c>
      <c r="L55" s="41">
        <f t="shared" si="26"/>
        <v>198.61137245151664</v>
      </c>
      <c r="M55" s="41">
        <f t="shared" si="27"/>
        <v>7714.1781275484836</v>
      </c>
      <c r="N55" s="45">
        <f t="shared" si="28"/>
        <v>0.15614101607823636</v>
      </c>
      <c r="O55" s="41">
        <f t="shared" si="29"/>
        <v>0.18553152393884584</v>
      </c>
      <c r="P55" s="41">
        <v>0.18</v>
      </c>
      <c r="Q55" s="41">
        <v>0.22</v>
      </c>
      <c r="R55" s="25">
        <f t="shared" si="3"/>
        <v>0.21789771976252487</v>
      </c>
      <c r="S55" s="24"/>
      <c r="T55" s="25"/>
      <c r="U55" s="25"/>
      <c r="W55" s="35">
        <f t="shared" si="7"/>
        <v>0.1842463989723189</v>
      </c>
      <c r="X55" s="35"/>
      <c r="Y55" s="35">
        <f t="shared" si="1"/>
        <v>0.21892719824783807</v>
      </c>
      <c r="AA55" s="29"/>
      <c r="AB55" s="29"/>
    </row>
    <row r="56" spans="1:28" s="51" customFormat="1" ht="20" customHeight="1">
      <c r="A56" s="49" t="s">
        <v>117</v>
      </c>
      <c r="B56" s="63" t="s">
        <v>118</v>
      </c>
      <c r="C56" s="59"/>
      <c r="D56" s="59"/>
      <c r="E56" s="59"/>
      <c r="F56" s="59"/>
      <c r="G56" s="59"/>
      <c r="H56" s="59"/>
      <c r="I56" s="59"/>
      <c r="J56" s="55">
        <f>[1]ТО!AP209</f>
        <v>3110.02</v>
      </c>
      <c r="K56" s="22">
        <f t="shared" si="25"/>
        <v>3265.5210000000002</v>
      </c>
      <c r="L56" s="41">
        <f t="shared" si="26"/>
        <v>81.964724017901545</v>
      </c>
      <c r="M56" s="41">
        <f t="shared" si="27"/>
        <v>3183.5562759820987</v>
      </c>
      <c r="N56" s="45">
        <f t="shared" si="28"/>
        <v>6.4437676114702469E-2</v>
      </c>
      <c r="O56" s="41">
        <f t="shared" si="29"/>
        <v>7.6566814722457091E-2</v>
      </c>
      <c r="P56" s="41">
        <v>0.08</v>
      </c>
      <c r="Q56" s="41">
        <v>0.09</v>
      </c>
      <c r="R56" s="25">
        <f t="shared" si="3"/>
        <v>8.9923986950068605E-2</v>
      </c>
      <c r="S56" s="24"/>
      <c r="T56" s="25"/>
      <c r="U56" s="25"/>
      <c r="W56" s="35">
        <f t="shared" si="7"/>
        <v>7.6036457815348915E-2</v>
      </c>
      <c r="X56" s="35"/>
      <c r="Y56" s="35">
        <f t="shared" si="1"/>
        <v>9.0348841372499364E-2</v>
      </c>
      <c r="AA56" s="29"/>
      <c r="AB56" s="29"/>
    </row>
    <row r="57" spans="1:28" s="51" customFormat="1" ht="20" customHeight="1">
      <c r="A57" s="49" t="s">
        <v>119</v>
      </c>
      <c r="B57" s="63" t="s">
        <v>120</v>
      </c>
      <c r="C57" s="59"/>
      <c r="D57" s="59"/>
      <c r="E57" s="59"/>
      <c r="F57" s="59"/>
      <c r="G57" s="59"/>
      <c r="H57" s="59"/>
      <c r="I57" s="59"/>
      <c r="J57" s="55">
        <f>[1]ТО!AP210</f>
        <v>73074.990000000005</v>
      </c>
      <c r="K57" s="22">
        <f t="shared" si="25"/>
        <v>76728.739500000011</v>
      </c>
      <c r="L57" s="41">
        <f t="shared" si="26"/>
        <v>1925.8948135256094</v>
      </c>
      <c r="M57" s="41">
        <f t="shared" si="27"/>
        <v>74802.844686474404</v>
      </c>
      <c r="N57" s="41">
        <f t="shared" si="28"/>
        <v>1.5140682496270514</v>
      </c>
      <c r="O57" s="41">
        <f t="shared" si="29"/>
        <v>1.7990621347050517</v>
      </c>
      <c r="P57" s="41">
        <v>1.78</v>
      </c>
      <c r="Q57" s="41">
        <v>2.12</v>
      </c>
      <c r="R57" s="25">
        <f t="shared" si="3"/>
        <v>2.1129106716794088</v>
      </c>
      <c r="S57" s="24"/>
      <c r="T57" s="25"/>
      <c r="U57" s="25"/>
      <c r="W57" s="35">
        <f t="shared" si="7"/>
        <v>1.7866005345599205</v>
      </c>
      <c r="X57" s="35"/>
      <c r="Y57" s="35">
        <f t="shared" si="1"/>
        <v>2.1228933189519608</v>
      </c>
      <c r="AA57" s="29"/>
      <c r="AB57" s="29"/>
    </row>
    <row r="58" spans="1:28" ht="20" customHeight="1">
      <c r="A58" s="36" t="s">
        <v>121</v>
      </c>
      <c r="B58" s="53" t="s">
        <v>122</v>
      </c>
      <c r="C58" s="30"/>
      <c r="D58" s="30"/>
      <c r="E58" s="30"/>
      <c r="F58" s="30"/>
      <c r="G58" s="30"/>
      <c r="H58" s="30"/>
      <c r="I58" s="30"/>
      <c r="J58" s="31">
        <f>J59+J60</f>
        <v>45094.118644067814</v>
      </c>
      <c r="K58" s="32">
        <f>K59+K60</f>
        <v>47348.824576271203</v>
      </c>
      <c r="L58" s="32">
        <f t="shared" ref="L58:O58" si="30">L59+L60</f>
        <v>1188.4576271186445</v>
      </c>
      <c r="M58" s="32">
        <f t="shared" si="30"/>
        <v>46160.366949152558</v>
      </c>
      <c r="N58" s="32">
        <f t="shared" si="30"/>
        <v>0.93432203389830537</v>
      </c>
      <c r="O58" s="65">
        <f t="shared" si="30"/>
        <v>1.1101899753997844</v>
      </c>
      <c r="P58" s="32">
        <f>P59+P60</f>
        <v>0.59</v>
      </c>
      <c r="Q58" s="32">
        <f>Q59+Q60</f>
        <v>0.7</v>
      </c>
      <c r="R58" s="25">
        <f t="shared" si="3"/>
        <v>1.3038639418633962</v>
      </c>
      <c r="S58" s="24"/>
      <c r="T58" s="25"/>
      <c r="U58" s="25"/>
      <c r="W58" s="35">
        <f t="shared" si="7"/>
        <v>1.1025000000000003</v>
      </c>
      <c r="X58" s="35"/>
      <c r="Y58" s="35">
        <f t="shared" si="1"/>
        <v>1.3100241709717455</v>
      </c>
      <c r="AA58" s="29"/>
      <c r="AB58" s="29"/>
    </row>
    <row r="59" spans="1:28" s="51" customFormat="1" ht="20" customHeight="1">
      <c r="A59" s="49" t="s">
        <v>123</v>
      </c>
      <c r="B59" s="50" t="s">
        <v>158</v>
      </c>
      <c r="C59" s="59"/>
      <c r="D59" s="59"/>
      <c r="E59" s="59"/>
      <c r="F59" s="59"/>
      <c r="G59" s="59"/>
      <c r="H59" s="59"/>
      <c r="I59" s="59"/>
      <c r="J59" s="55">
        <f>C7*1.05/1.18*12</f>
        <v>45094.118644067814</v>
      </c>
      <c r="K59" s="21">
        <f>J59*$S$5</f>
        <v>47348.824576271203</v>
      </c>
      <c r="L59" s="56">
        <f>$K59/$C$7*($E$7+$I$7)</f>
        <v>1188.4576271186445</v>
      </c>
      <c r="M59" s="56">
        <f>K59-L59</f>
        <v>46160.366949152558</v>
      </c>
      <c r="N59" s="56">
        <f>L59/($E$7+$I$7)/12</f>
        <v>0.93432203389830537</v>
      </c>
      <c r="O59" s="66">
        <f>M59/$G$7/12</f>
        <v>1.1101899753997844</v>
      </c>
      <c r="P59" s="41">
        <v>0</v>
      </c>
      <c r="Q59" s="41">
        <v>0</v>
      </c>
      <c r="R59" s="25">
        <f t="shared" si="3"/>
        <v>1.3038639418633962</v>
      </c>
      <c r="S59" s="24"/>
      <c r="T59" s="25"/>
      <c r="U59" s="25"/>
      <c r="W59" s="35">
        <f t="shared" si="7"/>
        <v>1.1025000000000003</v>
      </c>
      <c r="X59" s="35"/>
      <c r="Y59" s="35">
        <f t="shared" si="1"/>
        <v>1.3100241709717455</v>
      </c>
      <c r="AA59" s="29"/>
      <c r="AB59" s="29"/>
    </row>
    <row r="60" spans="1:28" s="51" customFormat="1" ht="20" customHeight="1">
      <c r="A60" s="49" t="s">
        <v>124</v>
      </c>
      <c r="B60" s="50" t="s">
        <v>159</v>
      </c>
      <c r="C60" s="59"/>
      <c r="D60" s="59"/>
      <c r="E60" s="59"/>
      <c r="F60" s="59"/>
      <c r="G60" s="59"/>
      <c r="H60" s="59"/>
      <c r="I60" s="59"/>
      <c r="J60" s="55">
        <f>C7*0/1.18*12</f>
        <v>0</v>
      </c>
      <c r="K60" s="22">
        <f>J60*$S$5</f>
        <v>0</v>
      </c>
      <c r="L60" s="41">
        <f>$K60/$C$7*($E$7+$I$7)</f>
        <v>0</v>
      </c>
      <c r="M60" s="41">
        <f>K60-L60</f>
        <v>0</v>
      </c>
      <c r="N60" s="41">
        <f>L60/($E$7+$I$7)/12</f>
        <v>0</v>
      </c>
      <c r="O60" s="42">
        <f>M60/$G$7/12</f>
        <v>0</v>
      </c>
      <c r="P60" s="41">
        <v>0.59</v>
      </c>
      <c r="Q60" s="41">
        <v>0.7</v>
      </c>
      <c r="R60" s="25">
        <f t="shared" si="3"/>
        <v>0</v>
      </c>
      <c r="S60" s="24"/>
      <c r="T60" s="25"/>
      <c r="U60" s="25"/>
      <c r="W60" s="35">
        <f t="shared" si="7"/>
        <v>0</v>
      </c>
      <c r="X60" s="35"/>
      <c r="Y60" s="35">
        <f t="shared" si="1"/>
        <v>0</v>
      </c>
      <c r="AA60" s="29"/>
      <c r="AB60" s="29"/>
    </row>
    <row r="61" spans="1:28" ht="20" customHeight="1">
      <c r="A61" s="43" t="s">
        <v>125</v>
      </c>
      <c r="B61" s="52" t="s">
        <v>126</v>
      </c>
      <c r="C61" s="17"/>
      <c r="D61" s="17"/>
      <c r="E61" s="17"/>
      <c r="F61" s="17"/>
      <c r="G61" s="17"/>
      <c r="H61" s="17"/>
      <c r="I61" s="17"/>
      <c r="J61" s="21">
        <f>[1]ТО!AP215</f>
        <v>0</v>
      </c>
      <c r="K61" s="22">
        <f>J61*$S$5</f>
        <v>0</v>
      </c>
      <c r="L61" s="41">
        <f>$K61/$C$7*($E$7+$I$7)</f>
        <v>0</v>
      </c>
      <c r="M61" s="41">
        <f>K61-L61</f>
        <v>0</v>
      </c>
      <c r="N61" s="41">
        <f>L61/($E$7+$I$7)/12</f>
        <v>0</v>
      </c>
      <c r="O61" s="45">
        <f>M61/$G$7/12</f>
        <v>0</v>
      </c>
      <c r="P61" s="41">
        <v>0</v>
      </c>
      <c r="Q61" s="41">
        <v>0</v>
      </c>
      <c r="R61" s="25">
        <f t="shared" si="3"/>
        <v>0</v>
      </c>
      <c r="S61" s="24"/>
      <c r="T61" s="25"/>
      <c r="U61" s="25"/>
      <c r="W61" s="35">
        <f t="shared" si="7"/>
        <v>0</v>
      </c>
      <c r="X61" s="35"/>
      <c r="Y61" s="35">
        <f t="shared" si="1"/>
        <v>0</v>
      </c>
      <c r="AA61" s="29"/>
      <c r="AB61" s="29"/>
    </row>
    <row r="62" spans="1:28" ht="20" customHeight="1">
      <c r="A62" s="43" t="s">
        <v>127</v>
      </c>
      <c r="B62" s="52" t="s">
        <v>128</v>
      </c>
      <c r="C62" s="17"/>
      <c r="D62" s="17"/>
      <c r="E62" s="17"/>
      <c r="F62" s="17"/>
      <c r="G62" s="17"/>
      <c r="H62" s="17"/>
      <c r="I62" s="17"/>
      <c r="J62" s="21">
        <f>[1]ТО!AP216</f>
        <v>64866.82</v>
      </c>
      <c r="K62" s="22">
        <f>J62*$S$5</f>
        <v>68110.161000000007</v>
      </c>
      <c r="L62" s="41">
        <f>$K62/$C$7*($E$7+$I$7)</f>
        <v>1709.5681054201889</v>
      </c>
      <c r="M62" s="41">
        <f>K62-L62</f>
        <v>66400.592894579822</v>
      </c>
      <c r="N62" s="45">
        <f>L62/($E$7+$I$7)/12</f>
        <v>1.3440000828775069</v>
      </c>
      <c r="O62" s="45">
        <f>M62/$G$7/12</f>
        <v>1.5969819449955223</v>
      </c>
      <c r="P62" s="41">
        <v>1.59</v>
      </c>
      <c r="Q62" s="41">
        <v>1.88</v>
      </c>
      <c r="R62" s="25">
        <f t="shared" si="3"/>
        <v>1.8755773516480438</v>
      </c>
      <c r="S62" s="24"/>
      <c r="T62" s="25"/>
      <c r="U62" s="25"/>
      <c r="W62" s="35">
        <f t="shared" si="7"/>
        <v>1.5859200977954582</v>
      </c>
      <c r="X62" s="35"/>
      <c r="Y62" s="35">
        <f t="shared" si="1"/>
        <v>1.8844386950947161</v>
      </c>
      <c r="AA62" s="29"/>
      <c r="AB62" s="29"/>
    </row>
    <row r="63" spans="1:28" ht="20" customHeight="1">
      <c r="A63" s="43" t="s">
        <v>129</v>
      </c>
      <c r="B63" s="52" t="s">
        <v>130</v>
      </c>
      <c r="C63" s="17"/>
      <c r="D63" s="17"/>
      <c r="E63" s="17"/>
      <c r="F63" s="17"/>
      <c r="G63" s="17"/>
      <c r="H63" s="17"/>
      <c r="I63" s="17"/>
      <c r="J63" s="21">
        <f>[1]ТО!AP217</f>
        <v>0</v>
      </c>
      <c r="K63" s="22">
        <f>J63*$S$5</f>
        <v>0</v>
      </c>
      <c r="L63" s="41">
        <f>$K63/$C$7*($E$7+$I$7)</f>
        <v>0</v>
      </c>
      <c r="M63" s="41">
        <f>K63-L63</f>
        <v>0</v>
      </c>
      <c r="N63" s="41">
        <f>L63/($E$7+$I$7)/12</f>
        <v>0</v>
      </c>
      <c r="O63" s="45">
        <f>M63/$G$7/12</f>
        <v>0</v>
      </c>
      <c r="P63" s="41">
        <v>0</v>
      </c>
      <c r="Q63" s="41">
        <v>0</v>
      </c>
      <c r="R63" s="25">
        <f t="shared" si="3"/>
        <v>0</v>
      </c>
      <c r="S63" s="24"/>
      <c r="T63" s="25"/>
      <c r="U63" s="25"/>
      <c r="W63" s="35">
        <f t="shared" si="7"/>
        <v>0</v>
      </c>
      <c r="X63" s="35"/>
      <c r="Y63" s="35">
        <f t="shared" si="1"/>
        <v>0</v>
      </c>
      <c r="AA63" s="29"/>
      <c r="AB63" s="29"/>
    </row>
    <row r="64" spans="1:28" ht="20" hidden="1" customHeight="1">
      <c r="A64" s="36" t="s">
        <v>131</v>
      </c>
      <c r="B64" s="37" t="s">
        <v>24</v>
      </c>
      <c r="C64" s="17"/>
      <c r="D64" s="17"/>
      <c r="E64" s="17"/>
      <c r="F64" s="17"/>
      <c r="G64" s="17"/>
      <c r="H64" s="17"/>
      <c r="I64" s="17"/>
      <c r="J64" s="31">
        <f>J65+J66+J67</f>
        <v>73063.06</v>
      </c>
      <c r="K64" s="32">
        <f>K65+K66+K67</f>
        <v>73063.06</v>
      </c>
      <c r="L64" s="32">
        <f t="shared" ref="L64:O64" si="31">L65+L66+L67</f>
        <v>1833.8860931543177</v>
      </c>
      <c r="M64" s="32">
        <f t="shared" si="31"/>
        <v>71229.173906845681</v>
      </c>
      <c r="N64" s="33">
        <f t="shared" si="31"/>
        <v>1.4417343499640862</v>
      </c>
      <c r="O64" s="32">
        <f t="shared" si="31"/>
        <v>1.7131127860074287</v>
      </c>
      <c r="P64" s="32">
        <v>1.7</v>
      </c>
      <c r="Q64" s="32">
        <v>2.0299999999999998</v>
      </c>
      <c r="R64" s="25">
        <f t="shared" si="3"/>
        <v>2.0119673565020952</v>
      </c>
      <c r="S64" s="24"/>
      <c r="T64" s="25"/>
      <c r="U64" s="25"/>
      <c r="W64" s="35">
        <f t="shared" si="7"/>
        <v>1.7012465329576216</v>
      </c>
      <c r="X64" s="35"/>
      <c r="Y64" s="35">
        <f t="shared" si="1"/>
        <v>2.0214730874887659</v>
      </c>
      <c r="AA64" s="29"/>
      <c r="AB64" s="29"/>
    </row>
    <row r="65" spans="1:28" ht="20" hidden="1" customHeight="1">
      <c r="A65" s="43" t="s">
        <v>132</v>
      </c>
      <c r="B65" s="52" t="s">
        <v>133</v>
      </c>
      <c r="C65" s="17"/>
      <c r="D65" s="17"/>
      <c r="E65" s="17"/>
      <c r="F65" s="17"/>
      <c r="G65" s="17"/>
      <c r="H65" s="17"/>
      <c r="I65" s="17"/>
      <c r="J65" s="21">
        <f>[1]ТО!AF227</f>
        <v>9262.06</v>
      </c>
      <c r="K65" s="22">
        <f>J65</f>
        <v>9262.06</v>
      </c>
      <c r="L65" s="41">
        <f>$K65/$C$7*($E$7+$I$7)</f>
        <v>232.47812270606894</v>
      </c>
      <c r="M65" s="41">
        <f>K65-L65</f>
        <v>9029.581877293931</v>
      </c>
      <c r="N65" s="41">
        <f>L65/($E$7+$I$7)/12</f>
        <v>0.1827658197374756</v>
      </c>
      <c r="O65" s="45">
        <f>M65/$G$7/12</f>
        <v>0.21716792878327251</v>
      </c>
      <c r="P65" s="41">
        <v>0.21</v>
      </c>
      <c r="Q65" s="41">
        <v>0.26</v>
      </c>
      <c r="R65" s="25">
        <f t="shared" si="3"/>
        <v>0.25505313319704648</v>
      </c>
      <c r="S65" s="24"/>
      <c r="T65" s="25"/>
      <c r="U65" s="25"/>
      <c r="W65" s="35">
        <f t="shared" si="7"/>
        <v>0.21566366729022121</v>
      </c>
      <c r="X65" s="35"/>
      <c r="Y65" s="35">
        <f t="shared" si="1"/>
        <v>0.25625815596426155</v>
      </c>
      <c r="AA65" s="29"/>
      <c r="AB65" s="29"/>
    </row>
    <row r="66" spans="1:28" ht="20" hidden="1" customHeight="1">
      <c r="A66" s="43" t="s">
        <v>134</v>
      </c>
      <c r="B66" s="52" t="s">
        <v>135</v>
      </c>
      <c r="C66" s="17"/>
      <c r="D66" s="17"/>
      <c r="E66" s="17"/>
      <c r="F66" s="17"/>
      <c r="G66" s="17"/>
      <c r="H66" s="17"/>
      <c r="I66" s="17"/>
      <c r="J66" s="21">
        <f>[1]ТО!AJ227</f>
        <v>0</v>
      </c>
      <c r="K66" s="22">
        <f>J66</f>
        <v>0</v>
      </c>
      <c r="L66" s="41">
        <f>$K66/$C$7*($E$7+$I$7)</f>
        <v>0</v>
      </c>
      <c r="M66" s="41">
        <f>K66-L66</f>
        <v>0</v>
      </c>
      <c r="N66" s="41">
        <f>L66/($E$7+$I$7)/12</f>
        <v>0</v>
      </c>
      <c r="O66" s="42">
        <f>M66/$G$7/12</f>
        <v>0</v>
      </c>
      <c r="P66" s="41">
        <v>0</v>
      </c>
      <c r="Q66" s="41">
        <v>0</v>
      </c>
      <c r="R66" s="25">
        <f t="shared" si="3"/>
        <v>0</v>
      </c>
      <c r="S66" s="24"/>
      <c r="T66" s="25"/>
      <c r="U66" s="25"/>
      <c r="W66" s="35">
        <f t="shared" si="7"/>
        <v>0</v>
      </c>
      <c r="X66" s="35"/>
      <c r="Y66" s="35">
        <f t="shared" si="1"/>
        <v>0</v>
      </c>
      <c r="AA66" s="29"/>
      <c r="AB66" s="29"/>
    </row>
    <row r="67" spans="1:28" ht="20" hidden="1" customHeight="1">
      <c r="A67" s="43" t="s">
        <v>136</v>
      </c>
      <c r="B67" s="52" t="s">
        <v>137</v>
      </c>
      <c r="C67" s="17"/>
      <c r="D67" s="17"/>
      <c r="E67" s="17"/>
      <c r="F67" s="17"/>
      <c r="G67" s="17"/>
      <c r="H67" s="17"/>
      <c r="I67" s="17"/>
      <c r="J67" s="21">
        <f>[1]ТО!AN227</f>
        <v>63801</v>
      </c>
      <c r="K67" s="22">
        <f>J67</f>
        <v>63801</v>
      </c>
      <c r="L67" s="41">
        <f>$K67/$C$7*($E$7+$I$7)</f>
        <v>1601.4079704482488</v>
      </c>
      <c r="M67" s="41">
        <f>K67-L67</f>
        <v>62199.59202955175</v>
      </c>
      <c r="N67" s="41">
        <f>L67/($E$7+$I$7)/12</f>
        <v>1.2589685302266107</v>
      </c>
      <c r="O67" s="42">
        <f>M67/$G$7/12</f>
        <v>1.4959448572241563</v>
      </c>
      <c r="P67" s="41">
        <v>1.49</v>
      </c>
      <c r="Q67" s="41">
        <v>1.77</v>
      </c>
      <c r="R67" s="25">
        <f t="shared" si="3"/>
        <v>1.756914223305049</v>
      </c>
      <c r="S67" s="24"/>
      <c r="T67" s="25"/>
      <c r="U67" s="25"/>
      <c r="W67" s="35">
        <f t="shared" si="7"/>
        <v>1.4855828656674006</v>
      </c>
      <c r="X67" s="35"/>
      <c r="Y67" s="35">
        <f t="shared" si="1"/>
        <v>1.7652149315245043</v>
      </c>
      <c r="AA67" s="29"/>
      <c r="AB67" s="29"/>
    </row>
    <row r="68" spans="1:28" s="28" customFormat="1" ht="20" customHeight="1">
      <c r="A68" s="36" t="s">
        <v>138</v>
      </c>
      <c r="B68" s="67" t="s">
        <v>139</v>
      </c>
      <c r="C68" s="38"/>
      <c r="D68" s="20"/>
      <c r="E68" s="20"/>
      <c r="F68" s="20"/>
      <c r="G68" s="20"/>
      <c r="H68" s="20"/>
      <c r="I68" s="20"/>
      <c r="J68" s="31">
        <f>J74+J69+J70+J71+J72+J73</f>
        <v>200572.50021355934</v>
      </c>
      <c r="K68" s="32">
        <f>K74+K69+K70+K71+K72+K73</f>
        <v>210601.12522423736</v>
      </c>
      <c r="L68" s="32">
        <f t="shared" ref="L68:O68" si="32">L74+L69+L70+L71+L72+L73</f>
        <v>5286.0977182091719</v>
      </c>
      <c r="M68" s="32">
        <f t="shared" si="32"/>
        <v>205315.02750602816</v>
      </c>
      <c r="N68" s="32">
        <f t="shared" si="32"/>
        <v>4.1557371998499786</v>
      </c>
      <c r="O68" s="32">
        <f t="shared" si="32"/>
        <v>4.9379738594194196</v>
      </c>
      <c r="P68" s="32">
        <v>4.91</v>
      </c>
      <c r="Q68" s="32">
        <v>5.83</v>
      </c>
      <c r="R68" s="25">
        <f t="shared" si="3"/>
        <v>5.799409293749477</v>
      </c>
      <c r="S68" s="24"/>
      <c r="T68" s="25"/>
      <c r="U68" s="25"/>
      <c r="W68" s="35">
        <f t="shared" si="7"/>
        <v>4.9037698958229736</v>
      </c>
      <c r="X68" s="35"/>
      <c r="Y68" s="35">
        <f t="shared" si="1"/>
        <v>5.8268091541149145</v>
      </c>
      <c r="AA68" s="29"/>
      <c r="AB68" s="29"/>
    </row>
    <row r="69" spans="1:28" ht="20" customHeight="1">
      <c r="A69" s="43" t="s">
        <v>140</v>
      </c>
      <c r="B69" s="68" t="s">
        <v>141</v>
      </c>
      <c r="C69" s="69"/>
      <c r="D69" s="69"/>
      <c r="E69" s="69"/>
      <c r="F69" s="69"/>
      <c r="G69" s="69"/>
      <c r="H69" s="69"/>
      <c r="I69" s="69"/>
      <c r="J69" s="56">
        <f>[1]ОДПУ!L13</f>
        <v>0</v>
      </c>
      <c r="K69" s="22">
        <f t="shared" ref="K69:K74" si="33">J69*$S$5</f>
        <v>0</v>
      </c>
      <c r="L69" s="41">
        <f t="shared" ref="L69:L74" si="34">$K69/$C$7*($E$7+$I$7)</f>
        <v>0</v>
      </c>
      <c r="M69" s="41">
        <f t="shared" ref="M69:M74" si="35">K69-L69</f>
        <v>0</v>
      </c>
      <c r="N69" s="41">
        <f t="shared" ref="N69:N74" si="36">L69/($E$7+$I$7)/12</f>
        <v>0</v>
      </c>
      <c r="O69" s="41">
        <f t="shared" ref="O69:O74" si="37">M69/$G$7/12</f>
        <v>0</v>
      </c>
      <c r="P69" s="41">
        <v>0</v>
      </c>
      <c r="Q69" s="41">
        <v>0</v>
      </c>
      <c r="R69" s="25">
        <f t="shared" si="3"/>
        <v>0</v>
      </c>
      <c r="S69" s="24"/>
      <c r="T69" s="25"/>
      <c r="U69" s="25"/>
      <c r="W69" s="35">
        <f t="shared" si="7"/>
        <v>0</v>
      </c>
      <c r="X69" s="35"/>
      <c r="Y69" s="35">
        <f t="shared" si="1"/>
        <v>0</v>
      </c>
      <c r="AA69" s="29"/>
      <c r="AB69" s="29"/>
    </row>
    <row r="70" spans="1:28" ht="20" customHeight="1">
      <c r="A70" s="43" t="s">
        <v>142</v>
      </c>
      <c r="B70" s="68" t="s">
        <v>143</v>
      </c>
      <c r="C70" s="69"/>
      <c r="D70" s="69"/>
      <c r="E70" s="69"/>
      <c r="F70" s="69"/>
      <c r="G70" s="69"/>
      <c r="H70" s="69"/>
      <c r="I70" s="69"/>
      <c r="J70" s="70">
        <f>D7*0.007*12</f>
        <v>348.07920000000001</v>
      </c>
      <c r="K70" s="71">
        <f t="shared" si="33"/>
        <v>365.48316000000005</v>
      </c>
      <c r="L70" s="41">
        <f t="shared" si="34"/>
        <v>9.1736437593237188</v>
      </c>
      <c r="M70" s="41">
        <f t="shared" si="35"/>
        <v>356.30951624067632</v>
      </c>
      <c r="N70" s="45">
        <f t="shared" si="36"/>
        <v>7.2119840875186471E-3</v>
      </c>
      <c r="O70" s="41">
        <f t="shared" si="37"/>
        <v>8.5694997508508255E-3</v>
      </c>
      <c r="P70" s="41">
        <v>0.01</v>
      </c>
      <c r="Q70" s="41">
        <v>0.01</v>
      </c>
      <c r="R70" s="25">
        <f t="shared" si="3"/>
        <v>1.0064459211963372E-2</v>
      </c>
      <c r="S70" s="24"/>
      <c r="T70" s="25"/>
      <c r="U70" s="25"/>
      <c r="W70" s="35">
        <f t="shared" si="7"/>
        <v>8.5101412232720039E-3</v>
      </c>
      <c r="X70" s="35"/>
      <c r="Y70" s="35">
        <f t="shared" si="1"/>
        <v>1.0112009706003974E-2</v>
      </c>
      <c r="AA70" s="29"/>
      <c r="AB70" s="29"/>
    </row>
    <row r="71" spans="1:28" ht="20" customHeight="1">
      <c r="A71" s="43" t="s">
        <v>144</v>
      </c>
      <c r="B71" s="68" t="s">
        <v>145</v>
      </c>
      <c r="C71" s="69"/>
      <c r="D71" s="69"/>
      <c r="E71" s="69"/>
      <c r="F71" s="69"/>
      <c r="G71" s="69"/>
      <c r="H71" s="69"/>
      <c r="I71" s="69"/>
      <c r="J71" s="56">
        <v>0</v>
      </c>
      <c r="K71" s="22">
        <f t="shared" si="33"/>
        <v>0</v>
      </c>
      <c r="L71" s="41">
        <f t="shared" si="34"/>
        <v>0</v>
      </c>
      <c r="M71" s="41">
        <f t="shared" si="35"/>
        <v>0</v>
      </c>
      <c r="N71" s="42">
        <f t="shared" si="36"/>
        <v>0</v>
      </c>
      <c r="O71" s="41">
        <f t="shared" si="37"/>
        <v>0</v>
      </c>
      <c r="P71" s="41">
        <v>0</v>
      </c>
      <c r="Q71" s="41">
        <v>0</v>
      </c>
      <c r="R71" s="25">
        <f t="shared" si="3"/>
        <v>0</v>
      </c>
      <c r="S71" s="24"/>
      <c r="T71" s="25"/>
      <c r="U71" s="25"/>
      <c r="W71" s="35">
        <f t="shared" si="7"/>
        <v>0</v>
      </c>
      <c r="X71" s="35"/>
      <c r="Y71" s="35">
        <f t="shared" ref="Y71:Y74" si="38">M71/$G$7/12*1.18</f>
        <v>0</v>
      </c>
      <c r="AA71" s="29"/>
      <c r="AB71" s="29"/>
    </row>
    <row r="72" spans="1:28" ht="20" customHeight="1">
      <c r="A72" s="43" t="s">
        <v>146</v>
      </c>
      <c r="B72" s="68" t="s">
        <v>147</v>
      </c>
      <c r="C72" s="69"/>
      <c r="D72" s="69"/>
      <c r="E72" s="69"/>
      <c r="F72" s="69"/>
      <c r="G72" s="69"/>
      <c r="H72" s="69"/>
      <c r="I72" s="69"/>
      <c r="J72" s="56">
        <f>(E7+G7)*0.24*12+'[1]услуги ИВЦ'!CV12/1.18</f>
        <v>107104.53681355933</v>
      </c>
      <c r="K72" s="22">
        <f t="shared" si="33"/>
        <v>112459.76365423731</v>
      </c>
      <c r="L72" s="41">
        <f t="shared" si="34"/>
        <v>2822.7451273588485</v>
      </c>
      <c r="M72" s="41">
        <f t="shared" si="35"/>
        <v>109637.01852687846</v>
      </c>
      <c r="N72" s="45">
        <f t="shared" si="36"/>
        <v>2.219139251068277</v>
      </c>
      <c r="O72" s="45">
        <f t="shared" si="37"/>
        <v>2.6368490318835187</v>
      </c>
      <c r="P72" s="41">
        <v>2.62</v>
      </c>
      <c r="Q72" s="41">
        <v>3.11</v>
      </c>
      <c r="R72" s="25">
        <f t="shared" ref="R72:R74" si="39">K72/($E$7+$G$7+$I$7)/12*1.18</f>
        <v>3.0968504931529868</v>
      </c>
      <c r="S72" s="24"/>
      <c r="T72" s="25"/>
      <c r="U72" s="25"/>
      <c r="W72" s="35">
        <f t="shared" si="7"/>
        <v>2.6185843162605669</v>
      </c>
      <c r="X72" s="35"/>
      <c r="Y72" s="35">
        <f t="shared" si="38"/>
        <v>3.111481857622552</v>
      </c>
      <c r="AA72" s="29"/>
      <c r="AB72" s="29"/>
    </row>
    <row r="73" spans="1:28" ht="20" customHeight="1">
      <c r="A73" s="43" t="s">
        <v>148</v>
      </c>
      <c r="B73" s="68" t="s">
        <v>149</v>
      </c>
      <c r="C73" s="69"/>
      <c r="D73" s="69"/>
      <c r="E73" s="69"/>
      <c r="F73" s="69"/>
      <c r="G73" s="69"/>
      <c r="H73" s="69"/>
      <c r="I73" s="69"/>
      <c r="J73" s="56">
        <f>C7*4/5</f>
        <v>3378.4800000000005</v>
      </c>
      <c r="K73" s="22">
        <f t="shared" si="33"/>
        <v>3547.4040000000005</v>
      </c>
      <c r="L73" s="41">
        <f t="shared" si="34"/>
        <v>89.04</v>
      </c>
      <c r="M73" s="41">
        <f t="shared" si="35"/>
        <v>3458.3640000000005</v>
      </c>
      <c r="N73" s="41">
        <f t="shared" si="36"/>
        <v>7.0000000000000007E-2</v>
      </c>
      <c r="O73" s="45">
        <f t="shared" si="37"/>
        <v>8.3176137839475903E-2</v>
      </c>
      <c r="P73" s="41">
        <v>0.08</v>
      </c>
      <c r="Q73" s="41">
        <v>0.1</v>
      </c>
      <c r="R73" s="25">
        <f t="shared" si="39"/>
        <v>9.7686314374527433E-2</v>
      </c>
      <c r="S73" s="24"/>
      <c r="T73" s="25"/>
      <c r="U73" s="25"/>
      <c r="W73" s="35">
        <f t="shared" ref="W73:W74" si="40">L73/($E$7+$I$7)/12*1.18</f>
        <v>8.2600000000000007E-2</v>
      </c>
      <c r="X73" s="35"/>
      <c r="Y73" s="35">
        <f t="shared" si="38"/>
        <v>9.814784265058156E-2</v>
      </c>
      <c r="AA73" s="29"/>
      <c r="AB73" s="29"/>
    </row>
    <row r="74" spans="1:28" ht="20" customHeight="1">
      <c r="A74" s="39" t="s">
        <v>150</v>
      </c>
      <c r="B74" s="68" t="s">
        <v>151</v>
      </c>
      <c r="C74" s="69"/>
      <c r="D74" s="69"/>
      <c r="E74" s="69"/>
      <c r="F74" s="69"/>
      <c r="G74" s="69"/>
      <c r="H74" s="69"/>
      <c r="I74" s="69"/>
      <c r="J74" s="56">
        <f>[1]ТО!F228*14%</f>
        <v>89741.404200000019</v>
      </c>
      <c r="K74" s="22">
        <f t="shared" si="33"/>
        <v>94228.474410000024</v>
      </c>
      <c r="L74" s="41">
        <f t="shared" si="34"/>
        <v>2365.1389470909999</v>
      </c>
      <c r="M74" s="41">
        <f t="shared" si="35"/>
        <v>91863.335462909017</v>
      </c>
      <c r="N74" s="45">
        <f t="shared" si="36"/>
        <v>1.8593859646941822</v>
      </c>
      <c r="O74" s="42">
        <f t="shared" si="37"/>
        <v>2.2093791899455737</v>
      </c>
      <c r="P74" s="41">
        <v>2.2000000000000002</v>
      </c>
      <c r="Q74" s="41">
        <v>2.61</v>
      </c>
      <c r="R74" s="25">
        <f t="shared" si="39"/>
        <v>2.5948080270099982</v>
      </c>
      <c r="S74" s="24"/>
      <c r="T74" s="25"/>
      <c r="U74" s="25"/>
      <c r="W74" s="35">
        <f t="shared" si="40"/>
        <v>2.194075438339135</v>
      </c>
      <c r="X74" s="35"/>
      <c r="Y74" s="35">
        <f t="shared" si="38"/>
        <v>2.6070674441357768</v>
      </c>
      <c r="AA74" s="29"/>
      <c r="AB74" s="29"/>
    </row>
    <row r="75" spans="1:28">
      <c r="B75" s="72"/>
      <c r="C75" s="72"/>
      <c r="D75" s="72"/>
      <c r="E75" s="72"/>
      <c r="F75" s="72"/>
      <c r="G75" s="72"/>
      <c r="H75" s="72"/>
      <c r="I75" s="72"/>
      <c r="J75" s="73"/>
      <c r="K75" s="72"/>
      <c r="L75" s="72"/>
      <c r="M75" s="72"/>
      <c r="N75" s="72"/>
      <c r="O75" s="72"/>
      <c r="P75" s="72"/>
      <c r="Q75" s="72"/>
      <c r="R75" s="74"/>
      <c r="S75" s="75"/>
      <c r="W75" s="76"/>
      <c r="X75" s="77"/>
      <c r="Y75" s="77"/>
    </row>
    <row r="76" spans="1:28" ht="46.5" customHeight="1">
      <c r="A76" s="97" t="s">
        <v>152</v>
      </c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74"/>
      <c r="S76" s="75"/>
      <c r="W76" s="76"/>
      <c r="X76" s="77"/>
      <c r="Y76" s="77"/>
    </row>
    <row r="77" spans="1:28" s="84" customFormat="1" ht="38.25" customHeight="1">
      <c r="A77" s="78" t="s">
        <v>153</v>
      </c>
      <c r="B77" s="79"/>
      <c r="C77" s="80"/>
      <c r="D77" s="81"/>
      <c r="E77" s="81"/>
      <c r="F77" s="81"/>
      <c r="G77" s="81"/>
      <c r="H77" s="81"/>
      <c r="I77" s="82"/>
      <c r="J77" s="83"/>
      <c r="K77" s="81"/>
      <c r="L77" s="81"/>
      <c r="M77" s="81"/>
      <c r="N77" s="81"/>
      <c r="O77" s="81"/>
      <c r="P77" s="81"/>
      <c r="Q77" s="81"/>
      <c r="R77" s="74"/>
      <c r="S77" s="75"/>
      <c r="W77" s="85"/>
      <c r="X77" s="86"/>
      <c r="Y77" s="86"/>
    </row>
    <row r="78" spans="1:28" s="84" customFormat="1">
      <c r="A78" s="87"/>
      <c r="B78" s="98" t="s">
        <v>154</v>
      </c>
      <c r="C78" s="98"/>
      <c r="D78" s="88"/>
      <c r="E78" s="88"/>
      <c r="F78" s="88"/>
      <c r="G78" s="88"/>
      <c r="H78" s="88"/>
      <c r="I78" s="89" t="s">
        <v>155</v>
      </c>
      <c r="J78" s="90"/>
      <c r="K78" s="88"/>
      <c r="L78" s="88"/>
      <c r="M78" s="88"/>
      <c r="N78" s="88"/>
      <c r="O78" s="88"/>
      <c r="P78" s="88"/>
      <c r="Q78" s="88"/>
      <c r="R78" s="74"/>
      <c r="S78" s="75"/>
      <c r="W78" s="91"/>
    </row>
    <row r="79" spans="1:28">
      <c r="B79" s="72"/>
      <c r="C79" s="72"/>
      <c r="D79" s="72"/>
      <c r="E79" s="72"/>
      <c r="F79" s="72"/>
      <c r="G79" s="72"/>
      <c r="H79" s="72"/>
      <c r="I79" s="72"/>
      <c r="J79" s="73"/>
      <c r="K79" s="72"/>
      <c r="L79" s="72"/>
      <c r="M79" s="72"/>
      <c r="N79" s="72"/>
      <c r="O79" s="72"/>
      <c r="P79" s="72"/>
      <c r="Q79" s="72"/>
      <c r="R79" s="74"/>
    </row>
    <row r="80" spans="1:28">
      <c r="B80" s="72"/>
      <c r="C80" s="72"/>
      <c r="D80" s="72"/>
      <c r="E80" s="72"/>
      <c r="F80" s="72"/>
      <c r="G80" s="72"/>
      <c r="H80" s="72"/>
      <c r="I80" s="72"/>
      <c r="J80" s="73"/>
      <c r="K80" s="72"/>
      <c r="L80" s="72"/>
      <c r="M80" s="72"/>
      <c r="N80" s="72"/>
      <c r="O80" s="72"/>
      <c r="P80" s="72"/>
      <c r="Q80" s="72"/>
      <c r="R80" s="72"/>
    </row>
    <row r="81" spans="2:19">
      <c r="B81" s="72"/>
      <c r="C81" s="72"/>
      <c r="D81" s="72"/>
      <c r="E81" s="72"/>
      <c r="F81" s="72"/>
      <c r="G81" s="72"/>
      <c r="H81" s="72"/>
      <c r="I81" s="72"/>
      <c r="J81" s="73"/>
      <c r="K81" s="72"/>
      <c r="L81" s="72"/>
      <c r="M81" s="72"/>
      <c r="N81" s="72"/>
      <c r="O81" s="72"/>
      <c r="P81" s="72"/>
      <c r="Q81" s="72"/>
      <c r="R81" s="92"/>
      <c r="S81" s="84"/>
    </row>
    <row r="82" spans="2:19">
      <c r="B82" s="72"/>
      <c r="C82" s="72"/>
      <c r="D82" s="72"/>
      <c r="E82" s="72"/>
      <c r="F82" s="72"/>
      <c r="G82" s="72"/>
      <c r="H82" s="72"/>
      <c r="I82" s="72"/>
      <c r="J82" s="93"/>
      <c r="K82" s="94"/>
      <c r="L82" s="94"/>
      <c r="M82" s="94"/>
      <c r="N82" s="94"/>
      <c r="O82" s="94"/>
      <c r="P82" s="94"/>
      <c r="Q82" s="94"/>
      <c r="R82" s="89"/>
      <c r="S82" s="84"/>
    </row>
    <row r="83" spans="2:19">
      <c r="B83" s="72"/>
      <c r="C83" s="72"/>
      <c r="D83" s="72"/>
      <c r="E83" s="72"/>
      <c r="F83" s="72"/>
      <c r="G83" s="72"/>
      <c r="H83" s="72"/>
      <c r="I83" s="72"/>
      <c r="J83" s="73"/>
      <c r="K83" s="72"/>
      <c r="L83" s="72"/>
      <c r="M83" s="72"/>
      <c r="N83" s="72"/>
      <c r="O83" s="72"/>
      <c r="P83" s="72"/>
      <c r="Q83" s="72"/>
      <c r="R83" s="72"/>
    </row>
    <row r="84" spans="2:19">
      <c r="B84" s="72"/>
      <c r="C84" s="72"/>
      <c r="D84" s="72"/>
      <c r="E84" s="72"/>
      <c r="F84" s="72"/>
      <c r="G84" s="72"/>
      <c r="H84" s="72"/>
      <c r="I84" s="72"/>
      <c r="J84" s="73"/>
      <c r="K84" s="72"/>
      <c r="L84" s="72"/>
      <c r="M84" s="72"/>
      <c r="N84" s="72"/>
      <c r="O84" s="72"/>
      <c r="P84" s="72"/>
      <c r="Q84" s="72"/>
      <c r="R84" s="72"/>
    </row>
    <row r="85" spans="2:19">
      <c r="B85" s="72"/>
      <c r="C85" s="72"/>
      <c r="D85" s="72"/>
      <c r="E85" s="72"/>
      <c r="F85" s="72"/>
      <c r="G85" s="72"/>
      <c r="H85" s="72"/>
      <c r="I85" s="72"/>
      <c r="J85" s="73"/>
      <c r="K85" s="72"/>
      <c r="L85" s="72"/>
      <c r="M85" s="72"/>
      <c r="N85" s="72"/>
      <c r="O85" s="72"/>
      <c r="P85" s="72"/>
      <c r="Q85" s="72"/>
      <c r="R85" s="72"/>
    </row>
    <row r="86" spans="2:19">
      <c r="B86" s="72"/>
      <c r="C86" s="72"/>
      <c r="D86" s="72"/>
      <c r="E86" s="72"/>
      <c r="F86" s="72"/>
      <c r="G86" s="72"/>
      <c r="H86" s="72"/>
      <c r="I86" s="72"/>
      <c r="J86" s="73"/>
      <c r="K86" s="72"/>
      <c r="L86" s="72"/>
      <c r="M86" s="72"/>
      <c r="N86" s="72"/>
      <c r="O86" s="72"/>
      <c r="P86" s="72"/>
      <c r="Q86" s="72"/>
      <c r="R86" s="72"/>
    </row>
    <row r="87" spans="2:19">
      <c r="B87" s="72"/>
      <c r="C87" s="72"/>
      <c r="D87" s="72"/>
      <c r="E87" s="72"/>
      <c r="F87" s="72"/>
      <c r="G87" s="72"/>
      <c r="H87" s="72"/>
      <c r="I87" s="72"/>
      <c r="J87" s="73"/>
      <c r="K87" s="72"/>
      <c r="L87" s="72"/>
      <c r="M87" s="72"/>
      <c r="N87" s="72"/>
      <c r="O87" s="72"/>
      <c r="P87" s="72"/>
      <c r="Q87" s="72"/>
      <c r="R87" s="72"/>
    </row>
    <row r="88" spans="2:19">
      <c r="B88" s="72"/>
      <c r="C88" s="72"/>
      <c r="D88" s="72"/>
      <c r="E88" s="72"/>
      <c r="F88" s="72"/>
      <c r="G88" s="72"/>
      <c r="H88" s="72"/>
      <c r="I88" s="72"/>
      <c r="J88" s="73"/>
      <c r="K88" s="72"/>
      <c r="L88" s="72"/>
      <c r="M88" s="72"/>
      <c r="N88" s="72"/>
      <c r="O88" s="72"/>
      <c r="P88" s="72"/>
      <c r="Q88" s="72"/>
      <c r="R88" s="72"/>
    </row>
    <row r="89" spans="2:19">
      <c r="B89" s="72"/>
      <c r="C89" s="72"/>
      <c r="D89" s="72"/>
      <c r="E89" s="72"/>
      <c r="F89" s="72"/>
      <c r="G89" s="72"/>
      <c r="H89" s="72"/>
      <c r="I89" s="72"/>
      <c r="J89" s="73"/>
      <c r="K89" s="72"/>
      <c r="L89" s="72"/>
      <c r="M89" s="72"/>
      <c r="N89" s="72"/>
      <c r="O89" s="72"/>
      <c r="P89" s="72"/>
      <c r="Q89" s="72"/>
      <c r="R89" s="72"/>
    </row>
    <row r="90" spans="2:19">
      <c r="B90" s="72"/>
      <c r="C90" s="72"/>
      <c r="D90" s="72"/>
      <c r="E90" s="72"/>
      <c r="F90" s="72"/>
      <c r="G90" s="72"/>
      <c r="H90" s="72"/>
      <c r="I90" s="72"/>
      <c r="J90" s="73"/>
      <c r="K90" s="72"/>
      <c r="L90" s="72"/>
      <c r="M90" s="72"/>
      <c r="N90" s="72"/>
      <c r="O90" s="72"/>
      <c r="P90" s="72"/>
      <c r="Q90" s="72"/>
      <c r="R90" s="72"/>
    </row>
    <row r="91" spans="2:19">
      <c r="R91" s="72"/>
    </row>
    <row r="92" spans="2:19">
      <c r="R92" s="72"/>
    </row>
    <row r="93" spans="2:19">
      <c r="R93" s="72"/>
    </row>
    <row r="94" spans="2:19">
      <c r="R94" s="72"/>
    </row>
  </sheetData>
  <mergeCells count="12">
    <mergeCell ref="A76:Q76"/>
    <mergeCell ref="B78:C78"/>
    <mergeCell ref="A2:Q2"/>
    <mergeCell ref="A5:A6"/>
    <mergeCell ref="B5:B6"/>
    <mergeCell ref="C5:I5"/>
    <mergeCell ref="J5:J6"/>
    <mergeCell ref="K5:K6"/>
    <mergeCell ref="L5:L6"/>
    <mergeCell ref="M5:M6"/>
    <mergeCell ref="N5:O5"/>
    <mergeCell ref="P5:Q5"/>
  </mergeCells>
  <pageMargins left="0.23622047244094491" right="0.27559055118110237" top="0.19685039370078741" bottom="0.19685039370078741" header="0.39370078740157483" footer="0.39370078740157483"/>
  <pageSetup paperSize="9" scale="61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форма </vt:lpstr>
      <vt:lpstr>'свод форма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 А.П.</dc:creator>
  <cp:lastModifiedBy>Шкитина А.П.</cp:lastModifiedBy>
  <cp:lastPrinted>2019-01-22T07:46:55Z</cp:lastPrinted>
  <dcterms:created xsi:type="dcterms:W3CDTF">2019-01-22T07:39:28Z</dcterms:created>
  <dcterms:modified xsi:type="dcterms:W3CDTF">2019-01-22T12:26:32Z</dcterms:modified>
</cp:coreProperties>
</file>